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erv1\shared\2. Застройщик\ЖК Свой\Объемы расчеты\9. ПВХ и алюминиевые конструкции (окна, витражи)\"/>
    </mc:Choice>
  </mc:AlternateContent>
  <xr:revisionPtr revIDLastSave="0" documentId="13_ncr:1_{2FB953ED-D61B-4140-81C9-FDADB32620F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ГП-2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8" i="3" l="1"/>
  <c r="AA128" i="3"/>
  <c r="AA118" i="3"/>
  <c r="AA108" i="3"/>
  <c r="AA98" i="3"/>
  <c r="AA88" i="3"/>
  <c r="AA79" i="3"/>
  <c r="AA70" i="3"/>
  <c r="AA62" i="3"/>
  <c r="AA54" i="3"/>
  <c r="AA46" i="3"/>
  <c r="AA38" i="3"/>
  <c r="AA29" i="3"/>
  <c r="AA20" i="3"/>
  <c r="E96" i="3"/>
  <c r="H118" i="3" l="1"/>
  <c r="G118" i="3"/>
  <c r="H108" i="3"/>
  <c r="G108" i="3"/>
  <c r="AA316" i="3" l="1"/>
  <c r="Z108" i="3"/>
  <c r="Z118" i="3"/>
  <c r="H305" i="3" l="1"/>
  <c r="H283" i="3"/>
  <c r="H294" i="3"/>
  <c r="H261" i="3"/>
  <c r="H272" i="3"/>
  <c r="H239" i="3"/>
  <c r="H250" i="3"/>
  <c r="H217" i="3"/>
  <c r="H228" i="3"/>
  <c r="Z228" i="3" s="1"/>
  <c r="H206" i="3"/>
  <c r="H195" i="3"/>
  <c r="H173" i="3"/>
  <c r="H184" i="3"/>
  <c r="H151" i="3"/>
  <c r="H162" i="3"/>
  <c r="H140" i="3"/>
  <c r="H128" i="3"/>
  <c r="H98" i="3"/>
  <c r="H88" i="3"/>
  <c r="H79" i="3"/>
  <c r="H70" i="3"/>
  <c r="H46" i="3"/>
  <c r="H54" i="3"/>
  <c r="H62" i="3"/>
  <c r="H38" i="3"/>
  <c r="H29" i="3"/>
  <c r="H20" i="3"/>
  <c r="G128" i="3" l="1"/>
  <c r="Z128" i="3" s="1"/>
  <c r="G98" i="3"/>
  <c r="Z98" i="3" s="1"/>
  <c r="G305" i="3"/>
  <c r="Z305" i="3" s="1"/>
  <c r="G294" i="3"/>
  <c r="Z294" i="3" s="1"/>
  <c r="G283" i="3"/>
  <c r="Z283" i="3" s="1"/>
  <c r="G272" i="3"/>
  <c r="Z272" i="3" s="1"/>
  <c r="G261" i="3"/>
  <c r="Z261" i="3" s="1"/>
  <c r="G250" i="3"/>
  <c r="Z250" i="3" s="1"/>
  <c r="G239" i="3"/>
  <c r="Z239" i="3" s="1"/>
  <c r="G217" i="3"/>
  <c r="Z217" i="3" s="1"/>
  <c r="G206" i="3"/>
  <c r="Z206" i="3" s="1"/>
  <c r="G195" i="3"/>
  <c r="Z195" i="3" s="1"/>
  <c r="G184" i="3"/>
  <c r="Z184" i="3" s="1"/>
  <c r="G173" i="3"/>
  <c r="Z173" i="3" s="1"/>
  <c r="G162" i="3"/>
  <c r="Z162" i="3" s="1"/>
  <c r="G151" i="3"/>
  <c r="Z151" i="3" s="1"/>
  <c r="G140" i="3"/>
  <c r="Z140" i="3" s="1"/>
  <c r="G88" i="3"/>
  <c r="Z88" i="3" s="1"/>
  <c r="G79" i="3"/>
  <c r="Z79" i="3" s="1"/>
  <c r="G70" i="3"/>
  <c r="Z70" i="3" s="1"/>
  <c r="G62" i="3"/>
  <c r="Z62" i="3" s="1"/>
  <c r="G54" i="3"/>
  <c r="Z54" i="3" s="1"/>
  <c r="G46" i="3"/>
  <c r="Z46" i="3" s="1"/>
  <c r="G38" i="3"/>
  <c r="Z38" i="3" s="1"/>
  <c r="G29" i="3"/>
  <c r="Z29" i="3" s="1"/>
  <c r="G20" i="3"/>
  <c r="Z20" i="3" s="1"/>
</calcChain>
</file>

<file path=xl/sharedStrings.xml><?xml version="1.0" encoding="utf-8"?>
<sst xmlns="http://schemas.openxmlformats.org/spreadsheetml/2006/main" count="532" uniqueCount="86">
  <si>
    <t>Примечание:</t>
  </si>
  <si>
    <t>1. Показатель приведенного сопротивления теплопередаче - R=0.733 м2C/Вт</t>
  </si>
  <si>
    <t>2. Класс изделия по показателю приведенного сопротивления теплопередаче - Б1</t>
  </si>
  <si>
    <t>3. Указанные габаритные размеры ПВХ конструкций уточнить по фактическому размеру проемов</t>
  </si>
  <si>
    <t>4. Детские замки безопасности предусмотрены на всех открывающихся створках окон со второго этажа</t>
  </si>
  <si>
    <t xml:space="preserve">5. Применить внутреннюю пароизоляцию - Стиз Б и внешнюю гидроизоляцию - Лента Робибанд ВМ В 100х25 </t>
  </si>
  <si>
    <t>Комплектация</t>
  </si>
  <si>
    <t>Позиция</t>
  </si>
  <si>
    <t>Эскиз</t>
  </si>
  <si>
    <t>Ширина, м</t>
  </si>
  <si>
    <t xml:space="preserve">Высота, м </t>
  </si>
  <si>
    <t>Примечание</t>
  </si>
  <si>
    <t>Остекление окон</t>
  </si>
  <si>
    <t>Профиль</t>
  </si>
  <si>
    <t>Подставочный профил</t>
  </si>
  <si>
    <t>предусмотреть</t>
  </si>
  <si>
    <t>Цвет ламинации со стороны фасада</t>
  </si>
  <si>
    <t>Цвет конструкции со стороны квартиры</t>
  </si>
  <si>
    <t>белый</t>
  </si>
  <si>
    <t>Заполнение</t>
  </si>
  <si>
    <t>4М1-14-4M1-14-4И</t>
  </si>
  <si>
    <t>Фурнитура</t>
  </si>
  <si>
    <t>Фурнитура 1: Поворотно-откидная с микропроветириванием</t>
  </si>
  <si>
    <t>Фурнитура 2: Поворотная</t>
  </si>
  <si>
    <t>Ручка оконная белая</t>
  </si>
  <si>
    <t>ОК-7.1</t>
  </si>
  <si>
    <t>ОК-7.2</t>
  </si>
  <si>
    <t>ОК-16</t>
  </si>
  <si>
    <t>Остекление лоджий</t>
  </si>
  <si>
    <t>4М1</t>
  </si>
  <si>
    <t>Остекление выходов на лоджию</t>
  </si>
  <si>
    <t>нет</t>
  </si>
  <si>
    <t>Межконтурное соединение</t>
  </si>
  <si>
    <t>Усиленный соединитель</t>
  </si>
  <si>
    <t>Расширитель</t>
  </si>
  <si>
    <t>45 мм по низу</t>
  </si>
  <si>
    <t xml:space="preserve">Ограничитель открывания двери отсутствует </t>
  </si>
  <si>
    <t>Ручка-ракушка белая</t>
  </si>
  <si>
    <t>ОК-19.1</t>
  </si>
  <si>
    <t>ОК-19.2</t>
  </si>
  <si>
    <t>ОК-1</t>
  </si>
  <si>
    <t>ОК-2</t>
  </si>
  <si>
    <t>ОК-4.1</t>
  </si>
  <si>
    <t>ОК-4.2</t>
  </si>
  <si>
    <t>ОК-5.2</t>
  </si>
  <si>
    <t>ОК-9.1</t>
  </si>
  <si>
    <t>ОК-9.2</t>
  </si>
  <si>
    <t>ОК-12</t>
  </si>
  <si>
    <t>ОК-13</t>
  </si>
  <si>
    <t>ОК-14.1</t>
  </si>
  <si>
    <t>ОК-14.2</t>
  </si>
  <si>
    <t>ОК-17</t>
  </si>
  <si>
    <t>ОК-18</t>
  </si>
  <si>
    <t>ОК-6</t>
  </si>
  <si>
    <t>ОК-3.1</t>
  </si>
  <si>
    <t>ОК-3.2</t>
  </si>
  <si>
    <t>ОК-8</t>
  </si>
  <si>
    <t>ОК-10.1</t>
  </si>
  <si>
    <t>ОК-10.2</t>
  </si>
  <si>
    <t>ОК-11</t>
  </si>
  <si>
    <t>ОК-15.1</t>
  </si>
  <si>
    <t>ОК-15.2</t>
  </si>
  <si>
    <t>Фурнитура 1: Поворотная</t>
  </si>
  <si>
    <t>6. Высота расположения оконной ручки 413мм от горизонтального импоста, на конструкициях без горизонтального импоста ручка по центру створки.</t>
  </si>
  <si>
    <t>СПЕЦИФИКАЦИЯ ЗАПОЛНЕНИЯ ОКОННЫХ И ДВЕРНЫХ ПРОЕМОВ ПВХ КОНСТРУКЦИЯМИ</t>
  </si>
  <si>
    <t>С/пл24 - белый</t>
  </si>
  <si>
    <t>ОК-5.1.1</t>
  </si>
  <si>
    <t>ОК-5.1.2</t>
  </si>
  <si>
    <t xml:space="preserve">9. Все створки защитить стретч-пленкой				</t>
  </si>
  <si>
    <t>Фурнитура 1: Поворотное</t>
  </si>
  <si>
    <t>10. ГОСТ 30674-2023</t>
  </si>
  <si>
    <t>Ral 7024</t>
  </si>
  <si>
    <t>7. Для окон предусмотреть отлив 180 мм (нижний), а для остекления холодных лоджий предусмотреть отлив 70 мм (нижний)цвет - RAL 7024</t>
  </si>
  <si>
    <t>8. Для остекления лоджий предусмотреть нащельник 60 мм (по бокам и сверху) снаружи цвет - RAL 7024</t>
  </si>
  <si>
    <t>S конструкции, м2</t>
  </si>
  <si>
    <t>Кол-во всего, шт</t>
  </si>
  <si>
    <t>S всего, м2</t>
  </si>
  <si>
    <t>Кол-во замков, шт</t>
  </si>
  <si>
    <t>Подвал</t>
  </si>
  <si>
    <t>Отлив</t>
  </si>
  <si>
    <t>b=180мм</t>
  </si>
  <si>
    <t>b=70мм</t>
  </si>
  <si>
    <t>шт</t>
  </si>
  <si>
    <t>всего замков</t>
  </si>
  <si>
    <t xml:space="preserve">по объекту: Жилой комплекс в г.Тюмень в границах улиц Новогодняя-Чайковского-Сосьвинская </t>
  </si>
  <si>
    <t>ГП-2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</si>
</sst>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B3E6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4">
      <alignment horizontal="center" vertical="center"/>
    </xf>
    <xf numFmtId="0" fontId="1" fillId="0" borderId="1" applyAlignment="0">
      <alignment horizontal="center" vertical="center"/>
    </xf>
    <xf numFmtId="0" fontId="1" fillId="0" borderId="2">
      <alignment horizontal="center" vertical="center"/>
    </xf>
  </cellStyleXfs>
  <cellXfs count="8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2" fillId="0" borderId="2" xfId="0" applyFont="1" applyBorder="1"/>
    <xf numFmtId="0" fontId="0" fillId="0" borderId="3" xfId="0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4" fontId="0" fillId="0" borderId="0" xfId="0" applyNumberFormat="1"/>
    <xf numFmtId="1" fontId="0" fillId="0" borderId="0" xfId="0" applyNumberFormat="1"/>
    <xf numFmtId="0" fontId="0" fillId="0" borderId="12" xfId="0" applyBorder="1"/>
    <xf numFmtId="0" fontId="2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4" fontId="0" fillId="0" borderId="12" xfId="0" applyNumberForma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3" borderId="6" xfId="0" applyFont="1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4" fontId="0" fillId="3" borderId="6" xfId="0" applyNumberFormat="1" applyFill="1" applyBorder="1" applyAlignment="1">
      <alignment horizontal="center" vertical="center"/>
    </xf>
    <xf numFmtId="0" fontId="0" fillId="0" borderId="13" xfId="0" applyBorder="1"/>
    <xf numFmtId="4" fontId="0" fillId="0" borderId="0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/>
    </xf>
    <xf numFmtId="1" fontId="0" fillId="0" borderId="4" xfId="0" applyNumberFormat="1" applyFill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0" fontId="0" fillId="0" borderId="0" xfId="0" applyAlignment="1">
      <alignment horizontal="left"/>
    </xf>
    <xf numFmtId="1" fontId="0" fillId="0" borderId="2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4" fontId="0" fillId="0" borderId="4" xfId="0" applyNumberFormat="1" applyFill="1" applyBorder="1" applyAlignment="1">
      <alignment horizontal="center" vertical="center"/>
    </xf>
    <xf numFmtId="4" fontId="0" fillId="0" borderId="6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3" fontId="0" fillId="0" borderId="2" xfId="0" applyNumberFormat="1" applyFill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 vertical="center"/>
    </xf>
    <xf numFmtId="3" fontId="0" fillId="0" borderId="6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2" fontId="0" fillId="0" borderId="2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6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">
    <cellStyle name="Обычный" xfId="0" builtinId="0"/>
    <cellStyle name="Стиль 1" xfId="1" xr:uid="{F43F90FC-E181-4DC7-A329-077CE7539A73}"/>
    <cellStyle name="Стиль 2" xfId="2" xr:uid="{E8C8E081-334A-434C-847B-8C598170F3C3}"/>
    <cellStyle name="Стиль 3" xfId="3" xr:uid="{7BF4DD9F-4803-47E2-B602-67F57C8450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127647</xdr:colOff>
      <xdr:row>19</xdr:row>
      <xdr:rowOff>130970</xdr:rowOff>
    </xdr:from>
    <xdr:to>
      <xdr:col>3</xdr:col>
      <xdr:colOff>1986174</xdr:colOff>
      <xdr:row>26</xdr:row>
      <xdr:rowOff>177363</xdr:rowOff>
    </xdr:to>
    <xdr:pic>
      <xdr:nvPicPr>
        <xdr:cNvPr id="58" name="Рисунок 57">
          <a:extLst>
            <a:ext uri="{FF2B5EF4-FFF2-40B4-BE49-F238E27FC236}">
              <a16:creationId xmlns:a16="http://schemas.microsoft.com/office/drawing/2014/main" id="{580CEE20-DA1B-70B1-8DB3-630E7A77D3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48068"/>
        <a:stretch/>
      </xdr:blipFill>
      <xdr:spPr>
        <a:xfrm>
          <a:off x="7248406" y="3533694"/>
          <a:ext cx="1858527" cy="1379893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285750</xdr:colOff>
      <xdr:row>28</xdr:row>
      <xdr:rowOff>95250</xdr:rowOff>
    </xdr:from>
    <xdr:to>
      <xdr:col>3</xdr:col>
      <xdr:colOff>1895688</xdr:colOff>
      <xdr:row>35</xdr:row>
      <xdr:rowOff>136130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id="{2B4EDF18-4016-B9AD-F0F8-D84D337158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4883"/>
        <a:stretch/>
      </xdr:blipFill>
      <xdr:spPr>
        <a:xfrm>
          <a:off x="7387167" y="5259917"/>
          <a:ext cx="1609938" cy="1374380"/>
        </a:xfrm>
        <a:prstGeom prst="rect">
          <a:avLst/>
        </a:prstGeom>
      </xdr:spPr>
    </xdr:pic>
    <xdr:clientData/>
  </xdr:twoCellAnchor>
  <xdr:twoCellAnchor editAs="oneCell">
    <xdr:from>
      <xdr:col>3</xdr:col>
      <xdr:colOff>465665</xdr:colOff>
      <xdr:row>45</xdr:row>
      <xdr:rowOff>52916</xdr:rowOff>
    </xdr:from>
    <xdr:to>
      <xdr:col>3</xdr:col>
      <xdr:colOff>1693332</xdr:colOff>
      <xdr:row>52</xdr:row>
      <xdr:rowOff>135046</xdr:rowOff>
    </xdr:to>
    <xdr:pic>
      <xdr:nvPicPr>
        <xdr:cNvPr id="61" name="Рисунок 60">
          <a:extLst>
            <a:ext uri="{FF2B5EF4-FFF2-40B4-BE49-F238E27FC236}">
              <a16:creationId xmlns:a16="http://schemas.microsoft.com/office/drawing/2014/main" id="{141DD160-81A0-40B9-B9A1-214905824C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3414"/>
        <a:stretch/>
      </xdr:blipFill>
      <xdr:spPr>
        <a:xfrm>
          <a:off x="7567082" y="8265583"/>
          <a:ext cx="1227667" cy="1415630"/>
        </a:xfrm>
        <a:prstGeom prst="rect">
          <a:avLst/>
        </a:prstGeom>
      </xdr:spPr>
    </xdr:pic>
    <xdr:clientData/>
  </xdr:twoCellAnchor>
  <xdr:twoCellAnchor editAs="oneCell">
    <xdr:from>
      <xdr:col>3</xdr:col>
      <xdr:colOff>582082</xdr:colOff>
      <xdr:row>61</xdr:row>
      <xdr:rowOff>63500</xdr:rowOff>
    </xdr:from>
    <xdr:to>
      <xdr:col>3</xdr:col>
      <xdr:colOff>1764621</xdr:colOff>
      <xdr:row>68</xdr:row>
      <xdr:rowOff>148166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id="{7E4475F3-D58B-49BD-B671-E74C26E265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53778"/>
        <a:stretch/>
      </xdr:blipFill>
      <xdr:spPr>
        <a:xfrm>
          <a:off x="7683499" y="11324167"/>
          <a:ext cx="1182539" cy="1418166"/>
        </a:xfrm>
        <a:prstGeom prst="rect">
          <a:avLst/>
        </a:prstGeom>
      </xdr:spPr>
    </xdr:pic>
    <xdr:clientData/>
  </xdr:twoCellAnchor>
  <xdr:twoCellAnchor editAs="oneCell">
    <xdr:from>
      <xdr:col>3</xdr:col>
      <xdr:colOff>253495</xdr:colOff>
      <xdr:row>69</xdr:row>
      <xdr:rowOff>63501</xdr:rowOff>
    </xdr:from>
    <xdr:to>
      <xdr:col>3</xdr:col>
      <xdr:colOff>1920875</xdr:colOff>
      <xdr:row>76</xdr:row>
      <xdr:rowOff>126490</xdr:rowOff>
    </xdr:to>
    <xdr:pic>
      <xdr:nvPicPr>
        <xdr:cNvPr id="65" name="Рисунок 64">
          <a:extLst>
            <a:ext uri="{FF2B5EF4-FFF2-40B4-BE49-F238E27FC236}">
              <a16:creationId xmlns:a16="http://schemas.microsoft.com/office/drawing/2014/main" id="{8BE1DCED-E556-1CB6-07C2-B4A06CECC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49620" y="14372168"/>
          <a:ext cx="1667380" cy="1396489"/>
        </a:xfrm>
        <a:prstGeom prst="rect">
          <a:avLst/>
        </a:prstGeom>
      </xdr:spPr>
    </xdr:pic>
    <xdr:clientData/>
  </xdr:twoCellAnchor>
  <xdr:twoCellAnchor editAs="oneCell">
    <xdr:from>
      <xdr:col>3</xdr:col>
      <xdr:colOff>565526</xdr:colOff>
      <xdr:row>87</xdr:row>
      <xdr:rowOff>169334</xdr:rowOff>
    </xdr:from>
    <xdr:to>
      <xdr:col>3</xdr:col>
      <xdr:colOff>1808428</xdr:colOff>
      <xdr:row>94</xdr:row>
      <xdr:rowOff>0</xdr:rowOff>
    </xdr:to>
    <xdr:pic>
      <xdr:nvPicPr>
        <xdr:cNvPr id="67" name="Рисунок 66">
          <a:extLst>
            <a:ext uri="{FF2B5EF4-FFF2-40B4-BE49-F238E27FC236}">
              <a16:creationId xmlns:a16="http://schemas.microsoft.com/office/drawing/2014/main" id="{73CF4E62-DFBD-2CC6-A1D1-28EA1865E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666943" y="17526001"/>
          <a:ext cx="1242902" cy="1164166"/>
        </a:xfrm>
        <a:prstGeom prst="rect">
          <a:avLst/>
        </a:prstGeom>
      </xdr:spPr>
    </xdr:pic>
    <xdr:clientData/>
  </xdr:twoCellAnchor>
  <xdr:twoCellAnchor editAs="oneCell">
    <xdr:from>
      <xdr:col>3</xdr:col>
      <xdr:colOff>251113</xdr:colOff>
      <xdr:row>78</xdr:row>
      <xdr:rowOff>69271</xdr:rowOff>
    </xdr:from>
    <xdr:to>
      <xdr:col>3</xdr:col>
      <xdr:colOff>1792431</xdr:colOff>
      <xdr:row>85</xdr:row>
      <xdr:rowOff>142860</xdr:rowOff>
    </xdr:to>
    <xdr:pic>
      <xdr:nvPicPr>
        <xdr:cNvPr id="84" name="Рисунок 83">
          <a:extLst>
            <a:ext uri="{FF2B5EF4-FFF2-40B4-BE49-F238E27FC236}">
              <a16:creationId xmlns:a16="http://schemas.microsoft.com/office/drawing/2014/main" id="{BA6C0C24-8A7F-42E5-072B-BD2B036AD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351568" y="15898089"/>
          <a:ext cx="1541318" cy="1407089"/>
        </a:xfrm>
        <a:prstGeom prst="rect">
          <a:avLst/>
        </a:prstGeom>
      </xdr:spPr>
    </xdr:pic>
    <xdr:clientData/>
  </xdr:twoCellAnchor>
  <xdr:twoCellAnchor editAs="oneCell">
    <xdr:from>
      <xdr:col>3</xdr:col>
      <xdr:colOff>81644</xdr:colOff>
      <xdr:row>97</xdr:row>
      <xdr:rowOff>72313</xdr:rowOff>
    </xdr:from>
    <xdr:to>
      <xdr:col>3</xdr:col>
      <xdr:colOff>1877786</xdr:colOff>
      <xdr:row>105</xdr:row>
      <xdr:rowOff>139182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9DEE0AB-4AD6-83C2-833F-960962F58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211787" y="17992920"/>
          <a:ext cx="1796142" cy="1590869"/>
        </a:xfrm>
        <a:prstGeom prst="rect">
          <a:avLst/>
        </a:prstGeom>
      </xdr:spPr>
    </xdr:pic>
    <xdr:clientData/>
  </xdr:twoCellAnchor>
  <xdr:twoCellAnchor editAs="oneCell">
    <xdr:from>
      <xdr:col>3</xdr:col>
      <xdr:colOff>40822</xdr:colOff>
      <xdr:row>107</xdr:row>
      <xdr:rowOff>27214</xdr:rowOff>
    </xdr:from>
    <xdr:to>
      <xdr:col>3</xdr:col>
      <xdr:colOff>1936870</xdr:colOff>
      <xdr:row>115</xdr:row>
      <xdr:rowOff>136071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D41E8874-5C31-55F2-C83E-5C64570B2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170965" y="19662321"/>
          <a:ext cx="1896048" cy="1632857"/>
        </a:xfrm>
        <a:prstGeom prst="rect">
          <a:avLst/>
        </a:prstGeom>
      </xdr:spPr>
    </xdr:pic>
    <xdr:clientData/>
  </xdr:twoCellAnchor>
  <xdr:twoCellAnchor editAs="oneCell">
    <xdr:from>
      <xdr:col>3</xdr:col>
      <xdr:colOff>108857</xdr:colOff>
      <xdr:row>117</xdr:row>
      <xdr:rowOff>40821</xdr:rowOff>
    </xdr:from>
    <xdr:to>
      <xdr:col>3</xdr:col>
      <xdr:colOff>2019023</xdr:colOff>
      <xdr:row>125</xdr:row>
      <xdr:rowOff>95250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F0FEDA2-6EF6-CD8B-D167-B540C29E0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239000" y="21390428"/>
          <a:ext cx="1910166" cy="1578429"/>
        </a:xfrm>
        <a:prstGeom prst="rect">
          <a:avLst/>
        </a:prstGeom>
      </xdr:spPr>
    </xdr:pic>
    <xdr:clientData/>
  </xdr:twoCellAnchor>
  <xdr:twoCellAnchor editAs="oneCell">
    <xdr:from>
      <xdr:col>3</xdr:col>
      <xdr:colOff>52754</xdr:colOff>
      <xdr:row>127</xdr:row>
      <xdr:rowOff>122465</xdr:rowOff>
    </xdr:from>
    <xdr:to>
      <xdr:col>3</xdr:col>
      <xdr:colOff>2022147</xdr:colOff>
      <xdr:row>135</xdr:row>
      <xdr:rowOff>122464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C6D17F29-3410-417C-DCB5-2AB39E0F7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182897" y="23186572"/>
          <a:ext cx="1969393" cy="1523999"/>
        </a:xfrm>
        <a:prstGeom prst="rect">
          <a:avLst/>
        </a:prstGeom>
      </xdr:spPr>
    </xdr:pic>
    <xdr:clientData/>
  </xdr:twoCellAnchor>
  <xdr:twoCellAnchor editAs="oneCell">
    <xdr:from>
      <xdr:col>3</xdr:col>
      <xdr:colOff>216120</xdr:colOff>
      <xdr:row>139</xdr:row>
      <xdr:rowOff>127000</xdr:rowOff>
    </xdr:from>
    <xdr:to>
      <xdr:col>3</xdr:col>
      <xdr:colOff>1887630</xdr:colOff>
      <xdr:row>148</xdr:row>
      <xdr:rowOff>179916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613AA401-A77E-D3AB-90E5-7933AFDCD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349287" y="25833917"/>
          <a:ext cx="1671510" cy="1767416"/>
        </a:xfrm>
        <a:prstGeom prst="rect">
          <a:avLst/>
        </a:prstGeom>
      </xdr:spPr>
    </xdr:pic>
    <xdr:clientData/>
  </xdr:twoCellAnchor>
  <xdr:twoCellAnchor editAs="oneCell">
    <xdr:from>
      <xdr:col>3</xdr:col>
      <xdr:colOff>84666</xdr:colOff>
      <xdr:row>150</xdr:row>
      <xdr:rowOff>148844</xdr:rowOff>
    </xdr:from>
    <xdr:to>
      <xdr:col>3</xdr:col>
      <xdr:colOff>1947332</xdr:colOff>
      <xdr:row>160</xdr:row>
      <xdr:rowOff>116418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7F1C2637-5AB6-1AF1-3F19-D14C6EDE90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r="46206"/>
        <a:stretch/>
      </xdr:blipFill>
      <xdr:spPr>
        <a:xfrm>
          <a:off x="7217833" y="27951261"/>
          <a:ext cx="1862666" cy="1872574"/>
        </a:xfrm>
        <a:prstGeom prst="rect">
          <a:avLst/>
        </a:prstGeom>
      </xdr:spPr>
    </xdr:pic>
    <xdr:clientData/>
  </xdr:twoCellAnchor>
  <xdr:twoCellAnchor editAs="oneCell">
    <xdr:from>
      <xdr:col>3</xdr:col>
      <xdr:colOff>253999</xdr:colOff>
      <xdr:row>161</xdr:row>
      <xdr:rowOff>52917</xdr:rowOff>
    </xdr:from>
    <xdr:to>
      <xdr:col>3</xdr:col>
      <xdr:colOff>1910088</xdr:colOff>
      <xdr:row>171</xdr:row>
      <xdr:rowOff>148167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D91DF9CB-E9FA-4EB2-9BB4-325532ACC9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55225"/>
        <a:stretch/>
      </xdr:blipFill>
      <xdr:spPr>
        <a:xfrm>
          <a:off x="7385843" y="31509230"/>
          <a:ext cx="1656089" cy="2000250"/>
        </a:xfrm>
        <a:prstGeom prst="rect">
          <a:avLst/>
        </a:prstGeom>
      </xdr:spPr>
    </xdr:pic>
    <xdr:clientData/>
  </xdr:twoCellAnchor>
  <xdr:twoCellAnchor editAs="oneCell">
    <xdr:from>
      <xdr:col>3</xdr:col>
      <xdr:colOff>264583</xdr:colOff>
      <xdr:row>172</xdr:row>
      <xdr:rowOff>63500</xdr:rowOff>
    </xdr:from>
    <xdr:to>
      <xdr:col>3</xdr:col>
      <xdr:colOff>1813643</xdr:colOff>
      <xdr:row>182</xdr:row>
      <xdr:rowOff>137583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3CB57B2F-11D0-23D4-B747-201FBFC3A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397750" y="32056917"/>
          <a:ext cx="1549060" cy="1979083"/>
        </a:xfrm>
        <a:prstGeom prst="rect">
          <a:avLst/>
        </a:prstGeom>
      </xdr:spPr>
    </xdr:pic>
    <xdr:clientData/>
  </xdr:twoCellAnchor>
  <xdr:twoCellAnchor editAs="oneCell">
    <xdr:from>
      <xdr:col>3</xdr:col>
      <xdr:colOff>201084</xdr:colOff>
      <xdr:row>183</xdr:row>
      <xdr:rowOff>74083</xdr:rowOff>
    </xdr:from>
    <xdr:to>
      <xdr:col>3</xdr:col>
      <xdr:colOff>1904999</xdr:colOff>
      <xdr:row>193</xdr:row>
      <xdr:rowOff>169333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9790EEAC-C417-2BEC-34D0-3769809019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r="50575"/>
        <a:stretch/>
      </xdr:blipFill>
      <xdr:spPr>
        <a:xfrm>
          <a:off x="7334251" y="34163000"/>
          <a:ext cx="1703915" cy="2000250"/>
        </a:xfrm>
        <a:prstGeom prst="rect">
          <a:avLst/>
        </a:prstGeom>
      </xdr:spPr>
    </xdr:pic>
    <xdr:clientData/>
  </xdr:twoCellAnchor>
  <xdr:twoCellAnchor editAs="oneCell">
    <xdr:from>
      <xdr:col>3</xdr:col>
      <xdr:colOff>275165</xdr:colOff>
      <xdr:row>194</xdr:row>
      <xdr:rowOff>74083</xdr:rowOff>
    </xdr:from>
    <xdr:to>
      <xdr:col>3</xdr:col>
      <xdr:colOff>1902292</xdr:colOff>
      <xdr:row>204</xdr:row>
      <xdr:rowOff>169333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4BF3E9DC-C60D-43B7-B236-67EBDAB040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52802"/>
        <a:stretch/>
      </xdr:blipFill>
      <xdr:spPr>
        <a:xfrm>
          <a:off x="7408332" y="36258500"/>
          <a:ext cx="1627127" cy="2000250"/>
        </a:xfrm>
        <a:prstGeom prst="rect">
          <a:avLst/>
        </a:prstGeom>
      </xdr:spPr>
    </xdr:pic>
    <xdr:clientData/>
  </xdr:twoCellAnchor>
  <xdr:twoCellAnchor editAs="oneCell">
    <xdr:from>
      <xdr:col>3</xdr:col>
      <xdr:colOff>232834</xdr:colOff>
      <xdr:row>205</xdr:row>
      <xdr:rowOff>74083</xdr:rowOff>
    </xdr:from>
    <xdr:to>
      <xdr:col>3</xdr:col>
      <xdr:colOff>1915584</xdr:colOff>
      <xdr:row>215</xdr:row>
      <xdr:rowOff>145540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AEBA53D6-64C8-B3A3-0965-0AAC01A787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r="49201"/>
        <a:stretch/>
      </xdr:blipFill>
      <xdr:spPr>
        <a:xfrm>
          <a:off x="7366001" y="38354000"/>
          <a:ext cx="1682750" cy="1976457"/>
        </a:xfrm>
        <a:prstGeom prst="rect">
          <a:avLst/>
        </a:prstGeom>
      </xdr:spPr>
    </xdr:pic>
    <xdr:clientData/>
  </xdr:twoCellAnchor>
  <xdr:twoCellAnchor editAs="oneCell">
    <xdr:from>
      <xdr:col>3</xdr:col>
      <xdr:colOff>254000</xdr:colOff>
      <xdr:row>216</xdr:row>
      <xdr:rowOff>74083</xdr:rowOff>
    </xdr:from>
    <xdr:to>
      <xdr:col>3</xdr:col>
      <xdr:colOff>1820333</xdr:colOff>
      <xdr:row>226</xdr:row>
      <xdr:rowOff>145540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CD3295A5-D169-4432-9957-2705B404D6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52716"/>
        <a:stretch/>
      </xdr:blipFill>
      <xdr:spPr>
        <a:xfrm>
          <a:off x="7387167" y="40449500"/>
          <a:ext cx="1566333" cy="1976457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</xdr:colOff>
      <xdr:row>227</xdr:row>
      <xdr:rowOff>74083</xdr:rowOff>
    </xdr:from>
    <xdr:to>
      <xdr:col>3</xdr:col>
      <xdr:colOff>1735125</xdr:colOff>
      <xdr:row>237</xdr:row>
      <xdr:rowOff>126999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6561A674-A78A-3E73-255A-F208ED5473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r="54203"/>
        <a:stretch/>
      </xdr:blipFill>
      <xdr:spPr>
        <a:xfrm>
          <a:off x="7323667" y="42545000"/>
          <a:ext cx="1544625" cy="1957916"/>
        </a:xfrm>
        <a:prstGeom prst="rect">
          <a:avLst/>
        </a:prstGeom>
      </xdr:spPr>
    </xdr:pic>
    <xdr:clientData/>
  </xdr:twoCellAnchor>
  <xdr:twoCellAnchor editAs="oneCell">
    <xdr:from>
      <xdr:col>3</xdr:col>
      <xdr:colOff>84665</xdr:colOff>
      <xdr:row>238</xdr:row>
      <xdr:rowOff>84666</xdr:rowOff>
    </xdr:from>
    <xdr:to>
      <xdr:col>3</xdr:col>
      <xdr:colOff>1823229</xdr:colOff>
      <xdr:row>248</xdr:row>
      <xdr:rowOff>169332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9AFAD4A5-3C9C-4995-9007-BCD7B310BE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49275"/>
        <a:stretch/>
      </xdr:blipFill>
      <xdr:spPr>
        <a:xfrm>
          <a:off x="7217832" y="44651083"/>
          <a:ext cx="1738564" cy="1989666"/>
        </a:xfrm>
        <a:prstGeom prst="rect">
          <a:avLst/>
        </a:prstGeom>
      </xdr:spPr>
    </xdr:pic>
    <xdr:clientData/>
  </xdr:twoCellAnchor>
  <xdr:twoCellAnchor editAs="oneCell">
    <xdr:from>
      <xdr:col>3</xdr:col>
      <xdr:colOff>317500</xdr:colOff>
      <xdr:row>249</xdr:row>
      <xdr:rowOff>90095</xdr:rowOff>
    </xdr:from>
    <xdr:to>
      <xdr:col>3</xdr:col>
      <xdr:colOff>1714499</xdr:colOff>
      <xdr:row>259</xdr:row>
      <xdr:rowOff>112180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40464933-E622-6AE7-E419-DED3C72DB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450667" y="46752012"/>
          <a:ext cx="1396999" cy="1927085"/>
        </a:xfrm>
        <a:prstGeom prst="rect">
          <a:avLst/>
        </a:prstGeom>
      </xdr:spPr>
    </xdr:pic>
    <xdr:clientData/>
  </xdr:twoCellAnchor>
  <xdr:twoCellAnchor editAs="oneCell">
    <xdr:from>
      <xdr:col>3</xdr:col>
      <xdr:colOff>275168</xdr:colOff>
      <xdr:row>260</xdr:row>
      <xdr:rowOff>63502</xdr:rowOff>
    </xdr:from>
    <xdr:to>
      <xdr:col>3</xdr:col>
      <xdr:colOff>1608668</xdr:colOff>
      <xdr:row>270</xdr:row>
      <xdr:rowOff>14502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ED95CF3C-EA8C-02C9-C2CD-5C5B4B21A5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r="50781"/>
        <a:stretch/>
      </xdr:blipFill>
      <xdr:spPr>
        <a:xfrm>
          <a:off x="7408335" y="48820919"/>
          <a:ext cx="1333500" cy="185600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254000</xdr:colOff>
      <xdr:row>271</xdr:row>
      <xdr:rowOff>179917</xdr:rowOff>
    </xdr:from>
    <xdr:to>
      <xdr:col>3</xdr:col>
      <xdr:colOff>1598083</xdr:colOff>
      <xdr:row>281</xdr:row>
      <xdr:rowOff>130917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CF255AB9-71F9-46BE-94CA-23330F3F57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l="50390"/>
        <a:stretch/>
      </xdr:blipFill>
      <xdr:spPr>
        <a:xfrm>
          <a:off x="7387167" y="51032834"/>
          <a:ext cx="1344083" cy="1856000"/>
        </a:xfrm>
        <a:prstGeom prst="rect">
          <a:avLst/>
        </a:prstGeom>
      </xdr:spPr>
    </xdr:pic>
    <xdr:clientData/>
  </xdr:twoCellAnchor>
  <xdr:twoCellAnchor editAs="oneCell">
    <xdr:from>
      <xdr:col>3</xdr:col>
      <xdr:colOff>412750</xdr:colOff>
      <xdr:row>282</xdr:row>
      <xdr:rowOff>95250</xdr:rowOff>
    </xdr:from>
    <xdr:to>
      <xdr:col>3</xdr:col>
      <xdr:colOff>1830917</xdr:colOff>
      <xdr:row>292</xdr:row>
      <xdr:rowOff>158750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4FD8F9E0-3662-3FCE-E482-4C900C3FE5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r="67569"/>
        <a:stretch/>
      </xdr:blipFill>
      <xdr:spPr>
        <a:xfrm>
          <a:off x="7545917" y="53043667"/>
          <a:ext cx="1418167" cy="1968500"/>
        </a:xfrm>
        <a:prstGeom prst="rect">
          <a:avLst/>
        </a:prstGeom>
      </xdr:spPr>
    </xdr:pic>
    <xdr:clientData/>
  </xdr:twoCellAnchor>
  <xdr:twoCellAnchor editAs="oneCell">
    <xdr:from>
      <xdr:col>3</xdr:col>
      <xdr:colOff>592665</xdr:colOff>
      <xdr:row>293</xdr:row>
      <xdr:rowOff>52917</xdr:rowOff>
    </xdr:from>
    <xdr:to>
      <xdr:col>3</xdr:col>
      <xdr:colOff>1926166</xdr:colOff>
      <xdr:row>303</xdr:row>
      <xdr:rowOff>116417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D3DD893A-7509-46F7-9035-710A430079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l="33641" r="35864"/>
        <a:stretch/>
      </xdr:blipFill>
      <xdr:spPr>
        <a:xfrm>
          <a:off x="7725832" y="55096834"/>
          <a:ext cx="1333501" cy="1968500"/>
        </a:xfrm>
        <a:prstGeom prst="rect">
          <a:avLst/>
        </a:prstGeom>
      </xdr:spPr>
    </xdr:pic>
    <xdr:clientData/>
  </xdr:twoCellAnchor>
  <xdr:twoCellAnchor editAs="oneCell">
    <xdr:from>
      <xdr:col>3</xdr:col>
      <xdr:colOff>455082</xdr:colOff>
      <xdr:row>304</xdr:row>
      <xdr:rowOff>63500</xdr:rowOff>
    </xdr:from>
    <xdr:to>
      <xdr:col>3</xdr:col>
      <xdr:colOff>1832847</xdr:colOff>
      <xdr:row>314</xdr:row>
      <xdr:rowOff>127000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900D4592-A752-4E0C-ABFE-378C46F802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l="68493"/>
        <a:stretch/>
      </xdr:blipFill>
      <xdr:spPr>
        <a:xfrm>
          <a:off x="7588249" y="57202917"/>
          <a:ext cx="1377765" cy="1968500"/>
        </a:xfrm>
        <a:prstGeom prst="rect">
          <a:avLst/>
        </a:prstGeom>
      </xdr:spPr>
    </xdr:pic>
    <xdr:clientData/>
  </xdr:twoCellAnchor>
  <xdr:twoCellAnchor editAs="oneCell">
    <xdr:from>
      <xdr:col>3</xdr:col>
      <xdr:colOff>464345</xdr:colOff>
      <xdr:row>37</xdr:row>
      <xdr:rowOff>95250</xdr:rowOff>
    </xdr:from>
    <xdr:to>
      <xdr:col>3</xdr:col>
      <xdr:colOff>1633356</xdr:colOff>
      <xdr:row>44</xdr:row>
      <xdr:rowOff>59531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BE1066EE-09E5-10B0-9C24-3E372E6B76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r="75652"/>
        <a:stretch/>
      </xdr:blipFill>
      <xdr:spPr>
        <a:xfrm>
          <a:off x="7596189" y="7560469"/>
          <a:ext cx="1169011" cy="1297781"/>
        </a:xfrm>
        <a:prstGeom prst="rect">
          <a:avLst/>
        </a:prstGeom>
      </xdr:spPr>
    </xdr:pic>
    <xdr:clientData/>
  </xdr:twoCellAnchor>
  <xdr:twoCellAnchor editAs="oneCell">
    <xdr:from>
      <xdr:col>3</xdr:col>
      <xdr:colOff>404813</xdr:colOff>
      <xdr:row>53</xdr:row>
      <xdr:rowOff>11906</xdr:rowOff>
    </xdr:from>
    <xdr:to>
      <xdr:col>3</xdr:col>
      <xdr:colOff>1595438</xdr:colOff>
      <xdr:row>60</xdr:row>
      <xdr:rowOff>158795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60EBF6FD-ADE8-458D-8467-9A2F17D790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l="52174" r="26087"/>
        <a:stretch/>
      </xdr:blipFill>
      <xdr:spPr>
        <a:xfrm>
          <a:off x="7536657" y="10525125"/>
          <a:ext cx="1190625" cy="1480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3B66A-6967-4CB2-AC51-4AB4C5D10B36}">
  <dimension ref="A2:AB317"/>
  <sheetViews>
    <sheetView tabSelected="1" zoomScale="80" zoomScaleNormal="80" workbookViewId="0">
      <pane ySplit="18" topLeftCell="A19" activePane="bottomLeft" state="frozen"/>
      <selection pane="bottomLeft"/>
    </sheetView>
  </sheetViews>
  <sheetFormatPr defaultRowHeight="15" outlineLevelCol="1" x14ac:dyDescent="0.25"/>
  <cols>
    <col min="1" max="1" width="38.7109375" bestFit="1" customWidth="1"/>
    <col min="2" max="2" width="57.85546875" bestFit="1" customWidth="1"/>
    <col min="3" max="3" width="10.28515625" customWidth="1"/>
    <col min="4" max="4" width="30.7109375" customWidth="1"/>
    <col min="5" max="5" width="14.42578125" customWidth="1"/>
    <col min="6" max="6" width="12.42578125" bestFit="1" customWidth="1"/>
    <col min="7" max="7" width="17.42578125" customWidth="1"/>
    <col min="8" max="8" width="13.140625" customWidth="1"/>
    <col min="9" max="25" width="9.140625" hidden="1" customWidth="1" outlineLevel="1"/>
    <col min="26" max="26" width="14.5703125" customWidth="1" collapsed="1"/>
    <col min="27" max="27" width="14.5703125" customWidth="1"/>
    <col min="28" max="28" width="17.7109375" customWidth="1"/>
  </cols>
  <sheetData>
    <row r="2" spans="1:28" ht="15.75" x14ac:dyDescent="0.25">
      <c r="A2" s="79" t="s">
        <v>64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</row>
    <row r="3" spans="1:28" x14ac:dyDescent="0.25">
      <c r="A3" s="80" t="s">
        <v>84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</row>
    <row r="4" spans="1:28" x14ac:dyDescent="0.25">
      <c r="D4" s="82" t="s">
        <v>85</v>
      </c>
    </row>
    <row r="5" spans="1:28" x14ac:dyDescent="0.25">
      <c r="A5" s="1" t="s">
        <v>0</v>
      </c>
      <c r="E5" s="13"/>
      <c r="F5" s="13"/>
      <c r="G5" s="13"/>
      <c r="H5" s="14"/>
    </row>
    <row r="6" spans="1:28" x14ac:dyDescent="0.25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</row>
    <row r="7" spans="1:28" x14ac:dyDescent="0.25">
      <c r="A7" s="39" t="s">
        <v>2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</row>
    <row r="8" spans="1:28" x14ac:dyDescent="0.25">
      <c r="A8" s="39" t="s">
        <v>3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</row>
    <row r="9" spans="1:28" x14ac:dyDescent="0.25">
      <c r="A9" s="39" t="s">
        <v>4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</row>
    <row r="10" spans="1:28" x14ac:dyDescent="0.25">
      <c r="A10" s="39" t="s">
        <v>5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</row>
    <row r="11" spans="1:28" x14ac:dyDescent="0.25">
      <c r="A11" s="39" t="s">
        <v>63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</row>
    <row r="12" spans="1:28" x14ac:dyDescent="0.25">
      <c r="A12" s="39" t="s">
        <v>72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</row>
    <row r="13" spans="1:28" x14ac:dyDescent="0.25">
      <c r="A13" s="39" t="s">
        <v>73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</row>
    <row r="14" spans="1:28" x14ac:dyDescent="0.25">
      <c r="A14" s="39" t="s">
        <v>68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</row>
    <row r="15" spans="1:28" x14ac:dyDescent="0.25">
      <c r="A15" s="39" t="s">
        <v>70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</row>
    <row r="16" spans="1:28" x14ac:dyDescent="0.25">
      <c r="E16" s="13"/>
      <c r="F16" s="13"/>
      <c r="G16" s="13"/>
      <c r="H16" s="14"/>
    </row>
    <row r="17" spans="1:28" x14ac:dyDescent="0.25">
      <c r="E17" s="13"/>
      <c r="F17" s="13"/>
      <c r="G17" s="13"/>
      <c r="H17" s="14"/>
    </row>
    <row r="18" spans="1:28" ht="31.5" x14ac:dyDescent="0.25">
      <c r="A18" s="63" t="s">
        <v>6</v>
      </c>
      <c r="B18" s="63"/>
      <c r="C18" s="3" t="s">
        <v>7</v>
      </c>
      <c r="D18" s="2" t="s">
        <v>8</v>
      </c>
      <c r="E18" s="4" t="s">
        <v>9</v>
      </c>
      <c r="F18" s="4" t="s">
        <v>10</v>
      </c>
      <c r="G18" s="18" t="s">
        <v>74</v>
      </c>
      <c r="H18" s="19" t="s">
        <v>75</v>
      </c>
      <c r="I18" s="5" t="s">
        <v>78</v>
      </c>
      <c r="J18" s="5">
        <v>1</v>
      </c>
      <c r="K18" s="6">
        <v>2</v>
      </c>
      <c r="L18" s="5">
        <v>3</v>
      </c>
      <c r="M18" s="6">
        <v>4</v>
      </c>
      <c r="N18" s="5">
        <v>5</v>
      </c>
      <c r="O18" s="6">
        <v>6</v>
      </c>
      <c r="P18" s="5">
        <v>7</v>
      </c>
      <c r="Q18" s="6">
        <v>8</v>
      </c>
      <c r="R18" s="5">
        <v>9</v>
      </c>
      <c r="S18" s="6">
        <v>10</v>
      </c>
      <c r="T18" s="5">
        <v>11</v>
      </c>
      <c r="U18" s="6">
        <v>12</v>
      </c>
      <c r="V18" s="5">
        <v>13</v>
      </c>
      <c r="W18" s="6">
        <v>14</v>
      </c>
      <c r="X18" s="5">
        <v>15</v>
      </c>
      <c r="Y18" s="6">
        <v>16</v>
      </c>
      <c r="Z18" s="18" t="s">
        <v>76</v>
      </c>
      <c r="AA18" s="18" t="s">
        <v>77</v>
      </c>
      <c r="AB18" s="2" t="s">
        <v>11</v>
      </c>
    </row>
    <row r="19" spans="1:28" ht="15.75" x14ac:dyDescent="0.25">
      <c r="A19" s="61" t="s">
        <v>12</v>
      </c>
      <c r="B19" s="61"/>
      <c r="C19" s="61"/>
      <c r="D19" s="61"/>
      <c r="E19" s="61"/>
      <c r="F19" s="61"/>
      <c r="G19" s="61"/>
      <c r="H19" s="61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20"/>
      <c r="AB19" s="7"/>
    </row>
    <row r="20" spans="1:28" x14ac:dyDescent="0.25">
      <c r="A20" s="8" t="s">
        <v>13</v>
      </c>
      <c r="B20" s="9"/>
      <c r="C20" s="62" t="s">
        <v>40</v>
      </c>
      <c r="D20" s="49"/>
      <c r="E20" s="48">
        <v>2.36</v>
      </c>
      <c r="F20" s="48">
        <v>1.76</v>
      </c>
      <c r="G20" s="48">
        <f>E20*F20</f>
        <v>4.1536</v>
      </c>
      <c r="H20" s="60">
        <f>SUM(I20:Y28)</f>
        <v>122</v>
      </c>
      <c r="I20" s="48"/>
      <c r="J20" s="43"/>
      <c r="K20" s="44">
        <v>15</v>
      </c>
      <c r="L20" s="44">
        <v>15</v>
      </c>
      <c r="M20" s="44">
        <v>7</v>
      </c>
      <c r="N20" s="44">
        <v>7</v>
      </c>
      <c r="O20" s="44">
        <v>7</v>
      </c>
      <c r="P20" s="44">
        <v>7</v>
      </c>
      <c r="Q20" s="44">
        <v>7</v>
      </c>
      <c r="R20" s="44">
        <v>7</v>
      </c>
      <c r="S20" s="44">
        <v>7</v>
      </c>
      <c r="T20" s="44">
        <v>7</v>
      </c>
      <c r="U20" s="44">
        <v>7</v>
      </c>
      <c r="V20" s="44">
        <v>7</v>
      </c>
      <c r="W20" s="44">
        <v>7</v>
      </c>
      <c r="X20" s="44">
        <v>15</v>
      </c>
      <c r="Y20" s="50"/>
      <c r="Z20" s="48">
        <f>G20*H20</f>
        <v>506.73919999999998</v>
      </c>
      <c r="AA20" s="44">
        <f>H20*2</f>
        <v>244</v>
      </c>
      <c r="AB20" s="49"/>
    </row>
    <row r="21" spans="1:28" x14ac:dyDescent="0.25">
      <c r="A21" s="10" t="s">
        <v>14</v>
      </c>
      <c r="B21" s="11" t="s">
        <v>15</v>
      </c>
      <c r="C21" s="62"/>
      <c r="D21" s="49"/>
      <c r="E21" s="48"/>
      <c r="F21" s="48"/>
      <c r="G21" s="48"/>
      <c r="H21" s="60"/>
      <c r="I21" s="48"/>
      <c r="J21" s="43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50"/>
      <c r="Z21" s="48"/>
      <c r="AA21" s="44"/>
      <c r="AB21" s="49"/>
    </row>
    <row r="22" spans="1:28" x14ac:dyDescent="0.25">
      <c r="A22" s="10" t="s">
        <v>16</v>
      </c>
      <c r="B22" s="11" t="s">
        <v>71</v>
      </c>
      <c r="C22" s="62"/>
      <c r="D22" s="49"/>
      <c r="E22" s="48"/>
      <c r="F22" s="48"/>
      <c r="G22" s="48"/>
      <c r="H22" s="60"/>
      <c r="I22" s="48"/>
      <c r="J22" s="43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50"/>
      <c r="Z22" s="48"/>
      <c r="AA22" s="44"/>
      <c r="AB22" s="49"/>
    </row>
    <row r="23" spans="1:28" x14ac:dyDescent="0.25">
      <c r="A23" s="10" t="s">
        <v>17</v>
      </c>
      <c r="B23" s="11" t="s">
        <v>18</v>
      </c>
      <c r="C23" s="62"/>
      <c r="D23" s="49"/>
      <c r="E23" s="48"/>
      <c r="F23" s="48"/>
      <c r="G23" s="48"/>
      <c r="H23" s="60"/>
      <c r="I23" s="48"/>
      <c r="J23" s="43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50"/>
      <c r="Z23" s="48"/>
      <c r="AA23" s="44"/>
      <c r="AB23" s="49"/>
    </row>
    <row r="24" spans="1:28" x14ac:dyDescent="0.25">
      <c r="A24" s="10" t="s">
        <v>19</v>
      </c>
      <c r="B24" s="11" t="s">
        <v>20</v>
      </c>
      <c r="C24" s="62"/>
      <c r="D24" s="49"/>
      <c r="E24" s="48"/>
      <c r="F24" s="48"/>
      <c r="G24" s="48"/>
      <c r="H24" s="60"/>
      <c r="I24" s="48"/>
      <c r="J24" s="43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50"/>
      <c r="Z24" s="48"/>
      <c r="AA24" s="44"/>
      <c r="AB24" s="49"/>
    </row>
    <row r="25" spans="1:28" x14ac:dyDescent="0.25">
      <c r="A25" s="10" t="s">
        <v>21</v>
      </c>
      <c r="B25" t="s">
        <v>22</v>
      </c>
      <c r="C25" s="62"/>
      <c r="D25" s="49"/>
      <c r="E25" s="48"/>
      <c r="F25" s="48"/>
      <c r="G25" s="48"/>
      <c r="H25" s="60"/>
      <c r="I25" s="48"/>
      <c r="J25" s="43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50"/>
      <c r="Z25" s="48"/>
      <c r="AA25" s="44"/>
      <c r="AB25" s="49"/>
    </row>
    <row r="26" spans="1:28" x14ac:dyDescent="0.25">
      <c r="A26" s="10"/>
      <c r="B26" t="s">
        <v>23</v>
      </c>
      <c r="C26" s="62"/>
      <c r="D26" s="49"/>
      <c r="E26" s="48"/>
      <c r="F26" s="48"/>
      <c r="G26" s="48"/>
      <c r="H26" s="60"/>
      <c r="I26" s="48"/>
      <c r="J26" s="43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50"/>
      <c r="Z26" s="48"/>
      <c r="AA26" s="44"/>
      <c r="AB26" s="49"/>
    </row>
    <row r="27" spans="1:28" x14ac:dyDescent="0.25">
      <c r="A27" s="10"/>
      <c r="B27" s="11" t="s">
        <v>36</v>
      </c>
      <c r="C27" s="62"/>
      <c r="D27" s="49"/>
      <c r="E27" s="48"/>
      <c r="F27" s="48"/>
      <c r="G27" s="48"/>
      <c r="H27" s="60"/>
      <c r="I27" s="48"/>
      <c r="J27" s="43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50"/>
      <c r="Z27" s="48"/>
      <c r="AA27" s="44"/>
      <c r="AB27" s="49"/>
    </row>
    <row r="28" spans="1:28" x14ac:dyDescent="0.25">
      <c r="A28" s="10"/>
      <c r="B28" t="s">
        <v>24</v>
      </c>
      <c r="C28" s="62"/>
      <c r="D28" s="49"/>
      <c r="E28" s="48"/>
      <c r="F28" s="48"/>
      <c r="G28" s="48"/>
      <c r="H28" s="60"/>
      <c r="I28" s="48"/>
      <c r="J28" s="43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50"/>
      <c r="Z28" s="48"/>
      <c r="AA28" s="44"/>
      <c r="AB28" s="49"/>
    </row>
    <row r="29" spans="1:28" x14ac:dyDescent="0.25">
      <c r="A29" s="8" t="s">
        <v>13</v>
      </c>
      <c r="B29" s="9"/>
      <c r="C29" s="62" t="s">
        <v>41</v>
      </c>
      <c r="D29" s="49"/>
      <c r="E29" s="48">
        <v>2.06</v>
      </c>
      <c r="F29" s="48">
        <v>1.76</v>
      </c>
      <c r="G29" s="48">
        <f>E29*F29</f>
        <v>3.6255999999999999</v>
      </c>
      <c r="H29" s="60">
        <f>SUM(I29:Y37)</f>
        <v>34</v>
      </c>
      <c r="I29" s="48"/>
      <c r="J29" s="43"/>
      <c r="K29" s="67">
        <v>4</v>
      </c>
      <c r="L29" s="70">
        <v>4</v>
      </c>
      <c r="M29" s="67">
        <v>2</v>
      </c>
      <c r="N29" s="67">
        <v>2</v>
      </c>
      <c r="O29" s="67">
        <v>2</v>
      </c>
      <c r="P29" s="67">
        <v>2</v>
      </c>
      <c r="Q29" s="67">
        <v>2</v>
      </c>
      <c r="R29" s="67">
        <v>2</v>
      </c>
      <c r="S29" s="67">
        <v>2</v>
      </c>
      <c r="T29" s="67">
        <v>2</v>
      </c>
      <c r="U29" s="67">
        <v>2</v>
      </c>
      <c r="V29" s="67">
        <v>2</v>
      </c>
      <c r="W29" s="67">
        <v>2</v>
      </c>
      <c r="X29" s="70">
        <v>4</v>
      </c>
      <c r="Y29" s="50"/>
      <c r="Z29" s="48">
        <f>G29*H29</f>
        <v>123.2704</v>
      </c>
      <c r="AA29" s="44">
        <f>H29*2</f>
        <v>68</v>
      </c>
      <c r="AB29" s="49"/>
    </row>
    <row r="30" spans="1:28" x14ac:dyDescent="0.25">
      <c r="A30" s="10" t="s">
        <v>14</v>
      </c>
      <c r="B30" s="11" t="s">
        <v>15</v>
      </c>
      <c r="C30" s="62"/>
      <c r="D30" s="49"/>
      <c r="E30" s="48"/>
      <c r="F30" s="48"/>
      <c r="G30" s="48"/>
      <c r="H30" s="60"/>
      <c r="I30" s="48"/>
      <c r="J30" s="43"/>
      <c r="K30" s="68"/>
      <c r="L30" s="71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71"/>
      <c r="Y30" s="50"/>
      <c r="Z30" s="48"/>
      <c r="AA30" s="44"/>
      <c r="AB30" s="49"/>
    </row>
    <row r="31" spans="1:28" x14ac:dyDescent="0.25">
      <c r="A31" s="10" t="s">
        <v>16</v>
      </c>
      <c r="B31" s="11" t="s">
        <v>71</v>
      </c>
      <c r="C31" s="62"/>
      <c r="D31" s="49"/>
      <c r="E31" s="48"/>
      <c r="F31" s="48"/>
      <c r="G31" s="48"/>
      <c r="H31" s="60"/>
      <c r="I31" s="48"/>
      <c r="J31" s="43"/>
      <c r="K31" s="68"/>
      <c r="L31" s="71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71"/>
      <c r="Y31" s="50"/>
      <c r="Z31" s="48"/>
      <c r="AA31" s="44"/>
      <c r="AB31" s="49"/>
    </row>
    <row r="32" spans="1:28" x14ac:dyDescent="0.25">
      <c r="A32" s="10" t="s">
        <v>17</v>
      </c>
      <c r="B32" s="11" t="s">
        <v>18</v>
      </c>
      <c r="C32" s="62"/>
      <c r="D32" s="49"/>
      <c r="E32" s="48"/>
      <c r="F32" s="48"/>
      <c r="G32" s="48"/>
      <c r="H32" s="60"/>
      <c r="I32" s="48"/>
      <c r="J32" s="43"/>
      <c r="K32" s="68"/>
      <c r="L32" s="71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71"/>
      <c r="Y32" s="50"/>
      <c r="Z32" s="48"/>
      <c r="AA32" s="44"/>
      <c r="AB32" s="49"/>
    </row>
    <row r="33" spans="1:28" x14ac:dyDescent="0.25">
      <c r="A33" s="10" t="s">
        <v>19</v>
      </c>
      <c r="B33" s="11" t="s">
        <v>20</v>
      </c>
      <c r="C33" s="62"/>
      <c r="D33" s="49"/>
      <c r="E33" s="48"/>
      <c r="F33" s="48"/>
      <c r="G33" s="48"/>
      <c r="H33" s="60"/>
      <c r="I33" s="48"/>
      <c r="J33" s="43"/>
      <c r="K33" s="68"/>
      <c r="L33" s="71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71"/>
      <c r="Y33" s="50"/>
      <c r="Z33" s="48"/>
      <c r="AA33" s="44"/>
      <c r="AB33" s="49"/>
    </row>
    <row r="34" spans="1:28" x14ac:dyDescent="0.25">
      <c r="A34" s="10" t="s">
        <v>21</v>
      </c>
      <c r="B34" t="s">
        <v>22</v>
      </c>
      <c r="C34" s="62"/>
      <c r="D34" s="49"/>
      <c r="E34" s="48"/>
      <c r="F34" s="48"/>
      <c r="G34" s="48"/>
      <c r="H34" s="60"/>
      <c r="I34" s="48"/>
      <c r="J34" s="43"/>
      <c r="K34" s="68"/>
      <c r="L34" s="71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71"/>
      <c r="Y34" s="50"/>
      <c r="Z34" s="48"/>
      <c r="AA34" s="44"/>
      <c r="AB34" s="49"/>
    </row>
    <row r="35" spans="1:28" x14ac:dyDescent="0.25">
      <c r="A35" s="10"/>
      <c r="B35" t="s">
        <v>23</v>
      </c>
      <c r="C35" s="62"/>
      <c r="D35" s="49"/>
      <c r="E35" s="48"/>
      <c r="F35" s="48"/>
      <c r="G35" s="48"/>
      <c r="H35" s="60"/>
      <c r="I35" s="48"/>
      <c r="J35" s="43"/>
      <c r="K35" s="68"/>
      <c r="L35" s="71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71"/>
      <c r="Y35" s="50"/>
      <c r="Z35" s="48"/>
      <c r="AA35" s="44"/>
      <c r="AB35" s="49"/>
    </row>
    <row r="36" spans="1:28" x14ac:dyDescent="0.25">
      <c r="A36" s="10"/>
      <c r="B36" s="11" t="s">
        <v>36</v>
      </c>
      <c r="C36" s="62"/>
      <c r="D36" s="49"/>
      <c r="E36" s="48"/>
      <c r="F36" s="48"/>
      <c r="G36" s="48"/>
      <c r="H36" s="60"/>
      <c r="I36" s="48"/>
      <c r="J36" s="43"/>
      <c r="K36" s="68"/>
      <c r="L36" s="71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71"/>
      <c r="Y36" s="50"/>
      <c r="Z36" s="48"/>
      <c r="AA36" s="44"/>
      <c r="AB36" s="49"/>
    </row>
    <row r="37" spans="1:28" x14ac:dyDescent="0.25">
      <c r="A37" s="10"/>
      <c r="B37" s="11" t="s">
        <v>24</v>
      </c>
      <c r="C37" s="62"/>
      <c r="D37" s="49"/>
      <c r="E37" s="48"/>
      <c r="F37" s="48"/>
      <c r="G37" s="48"/>
      <c r="H37" s="60"/>
      <c r="I37" s="48"/>
      <c r="J37" s="43"/>
      <c r="K37" s="69"/>
      <c r="L37" s="72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72"/>
      <c r="Y37" s="50"/>
      <c r="Z37" s="48"/>
      <c r="AA37" s="44"/>
      <c r="AB37" s="49"/>
    </row>
    <row r="38" spans="1:28" x14ac:dyDescent="0.25">
      <c r="A38" s="8" t="s">
        <v>13</v>
      </c>
      <c r="B38" s="9"/>
      <c r="C38" s="51" t="s">
        <v>54</v>
      </c>
      <c r="D38" s="54"/>
      <c r="E38" s="57">
        <v>0.96</v>
      </c>
      <c r="F38" s="57">
        <v>1.76</v>
      </c>
      <c r="G38" s="57">
        <f>E38*F38</f>
        <v>1.6896</v>
      </c>
      <c r="H38" s="40">
        <f>SUM(I38:Y45)</f>
        <v>88</v>
      </c>
      <c r="I38" s="48"/>
      <c r="J38" s="43"/>
      <c r="K38" s="50"/>
      <c r="L38" s="43"/>
      <c r="M38" s="50">
        <v>8</v>
      </c>
      <c r="N38" s="50">
        <v>8</v>
      </c>
      <c r="O38" s="50">
        <v>8</v>
      </c>
      <c r="P38" s="50">
        <v>8</v>
      </c>
      <c r="Q38" s="50">
        <v>8</v>
      </c>
      <c r="R38" s="50">
        <v>8</v>
      </c>
      <c r="S38" s="50">
        <v>8</v>
      </c>
      <c r="T38" s="50">
        <v>8</v>
      </c>
      <c r="U38" s="50">
        <v>8</v>
      </c>
      <c r="V38" s="50">
        <v>8</v>
      </c>
      <c r="W38" s="50">
        <v>8</v>
      </c>
      <c r="X38" s="43"/>
      <c r="Y38" s="50"/>
      <c r="Z38" s="48">
        <f>G38*H38</f>
        <v>148.6848</v>
      </c>
      <c r="AA38" s="36">
        <f>H38*1</f>
        <v>88</v>
      </c>
      <c r="AB38" s="49"/>
    </row>
    <row r="39" spans="1:28" x14ac:dyDescent="0.25">
      <c r="A39" s="10" t="s">
        <v>14</v>
      </c>
      <c r="B39" s="11" t="s">
        <v>15</v>
      </c>
      <c r="C39" s="52"/>
      <c r="D39" s="55"/>
      <c r="E39" s="58"/>
      <c r="F39" s="58"/>
      <c r="G39" s="58"/>
      <c r="H39" s="41"/>
      <c r="I39" s="48"/>
      <c r="J39" s="43"/>
      <c r="K39" s="50"/>
      <c r="L39" s="43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43"/>
      <c r="Y39" s="50"/>
      <c r="Z39" s="48"/>
      <c r="AA39" s="37"/>
      <c r="AB39" s="49"/>
    </row>
    <row r="40" spans="1:28" x14ac:dyDescent="0.25">
      <c r="A40" s="10" t="s">
        <v>16</v>
      </c>
      <c r="B40" s="11" t="s">
        <v>71</v>
      </c>
      <c r="C40" s="52"/>
      <c r="D40" s="55"/>
      <c r="E40" s="58"/>
      <c r="F40" s="58"/>
      <c r="G40" s="58"/>
      <c r="H40" s="41"/>
      <c r="I40" s="48"/>
      <c r="J40" s="43"/>
      <c r="K40" s="50"/>
      <c r="L40" s="43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43"/>
      <c r="Y40" s="50"/>
      <c r="Z40" s="48"/>
      <c r="AA40" s="37"/>
      <c r="AB40" s="49"/>
    </row>
    <row r="41" spans="1:28" x14ac:dyDescent="0.25">
      <c r="A41" s="10" t="s">
        <v>17</v>
      </c>
      <c r="B41" s="11" t="s">
        <v>18</v>
      </c>
      <c r="C41" s="52"/>
      <c r="D41" s="55"/>
      <c r="E41" s="58"/>
      <c r="F41" s="58"/>
      <c r="G41" s="58"/>
      <c r="H41" s="41"/>
      <c r="I41" s="48"/>
      <c r="J41" s="43"/>
      <c r="K41" s="50"/>
      <c r="L41" s="43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43"/>
      <c r="Y41" s="50"/>
      <c r="Z41" s="48"/>
      <c r="AA41" s="37"/>
      <c r="AB41" s="49"/>
    </row>
    <row r="42" spans="1:28" x14ac:dyDescent="0.25">
      <c r="A42" s="10" t="s">
        <v>19</v>
      </c>
      <c r="B42" s="11" t="s">
        <v>20</v>
      </c>
      <c r="C42" s="52"/>
      <c r="D42" s="55"/>
      <c r="E42" s="58"/>
      <c r="F42" s="58"/>
      <c r="G42" s="58"/>
      <c r="H42" s="41"/>
      <c r="I42" s="48"/>
      <c r="J42" s="43"/>
      <c r="K42" s="50"/>
      <c r="L42" s="43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43"/>
      <c r="Y42" s="50"/>
      <c r="Z42" s="48"/>
      <c r="AA42" s="37"/>
      <c r="AB42" s="49"/>
    </row>
    <row r="43" spans="1:28" x14ac:dyDescent="0.25">
      <c r="A43" s="10" t="s">
        <v>21</v>
      </c>
      <c r="B43" t="s">
        <v>69</v>
      </c>
      <c r="C43" s="52"/>
      <c r="D43" s="55"/>
      <c r="E43" s="58"/>
      <c r="F43" s="58"/>
      <c r="G43" s="58"/>
      <c r="H43" s="41"/>
      <c r="I43" s="48"/>
      <c r="J43" s="43"/>
      <c r="K43" s="50"/>
      <c r="L43" s="43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43"/>
      <c r="Y43" s="50"/>
      <c r="Z43" s="48"/>
      <c r="AA43" s="37"/>
      <c r="AB43" s="49"/>
    </row>
    <row r="44" spans="1:28" x14ac:dyDescent="0.25">
      <c r="A44" s="10"/>
      <c r="B44" s="11" t="s">
        <v>36</v>
      </c>
      <c r="C44" s="52"/>
      <c r="D44" s="55"/>
      <c r="E44" s="58"/>
      <c r="F44" s="58"/>
      <c r="G44" s="58"/>
      <c r="H44" s="41"/>
      <c r="I44" s="48"/>
      <c r="J44" s="43"/>
      <c r="K44" s="50"/>
      <c r="L44" s="43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43"/>
      <c r="Y44" s="50"/>
      <c r="Z44" s="48"/>
      <c r="AA44" s="37"/>
      <c r="AB44" s="49"/>
    </row>
    <row r="45" spans="1:28" x14ac:dyDescent="0.25">
      <c r="A45" s="10"/>
      <c r="B45" s="11" t="s">
        <v>24</v>
      </c>
      <c r="C45" s="53"/>
      <c r="D45" s="56"/>
      <c r="E45" s="59"/>
      <c r="F45" s="59"/>
      <c r="G45" s="59"/>
      <c r="H45" s="42"/>
      <c r="I45" s="48"/>
      <c r="J45" s="43"/>
      <c r="K45" s="50"/>
      <c r="L45" s="43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43"/>
      <c r="Y45" s="50"/>
      <c r="Z45" s="48"/>
      <c r="AA45" s="38"/>
      <c r="AB45" s="49"/>
    </row>
    <row r="46" spans="1:28" x14ac:dyDescent="0.25">
      <c r="A46" s="8" t="s">
        <v>13</v>
      </c>
      <c r="B46" s="9"/>
      <c r="C46" s="51" t="s">
        <v>55</v>
      </c>
      <c r="D46" s="54"/>
      <c r="E46" s="57">
        <v>0.96</v>
      </c>
      <c r="F46" s="57">
        <v>1.76</v>
      </c>
      <c r="G46" s="57">
        <f>E46*F46</f>
        <v>1.6896</v>
      </c>
      <c r="H46" s="40">
        <f t="shared" ref="H46" si="0">SUM(I46:Y53)</f>
        <v>88</v>
      </c>
      <c r="I46" s="48"/>
      <c r="J46" s="43"/>
      <c r="K46" s="50"/>
      <c r="L46" s="43"/>
      <c r="M46" s="50">
        <v>8</v>
      </c>
      <c r="N46" s="50">
        <v>8</v>
      </c>
      <c r="O46" s="50">
        <v>8</v>
      </c>
      <c r="P46" s="50">
        <v>8</v>
      </c>
      <c r="Q46" s="50">
        <v>8</v>
      </c>
      <c r="R46" s="50">
        <v>8</v>
      </c>
      <c r="S46" s="50">
        <v>8</v>
      </c>
      <c r="T46" s="50">
        <v>8</v>
      </c>
      <c r="U46" s="50">
        <v>8</v>
      </c>
      <c r="V46" s="50">
        <v>8</v>
      </c>
      <c r="W46" s="50">
        <v>8</v>
      </c>
      <c r="X46" s="43"/>
      <c r="Y46" s="50"/>
      <c r="Z46" s="48">
        <f>G46*H46</f>
        <v>148.6848</v>
      </c>
      <c r="AA46" s="36">
        <f>H46*1</f>
        <v>88</v>
      </c>
      <c r="AB46" s="49"/>
    </row>
    <row r="47" spans="1:28" x14ac:dyDescent="0.25">
      <c r="A47" s="10" t="s">
        <v>14</v>
      </c>
      <c r="B47" s="11" t="s">
        <v>15</v>
      </c>
      <c r="C47" s="52"/>
      <c r="D47" s="55"/>
      <c r="E47" s="58"/>
      <c r="F47" s="58"/>
      <c r="G47" s="58"/>
      <c r="H47" s="41"/>
      <c r="I47" s="48"/>
      <c r="J47" s="43"/>
      <c r="K47" s="50"/>
      <c r="L47" s="43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43"/>
      <c r="Y47" s="50"/>
      <c r="Z47" s="48"/>
      <c r="AA47" s="37"/>
      <c r="AB47" s="49"/>
    </row>
    <row r="48" spans="1:28" x14ac:dyDescent="0.25">
      <c r="A48" s="10" t="s">
        <v>16</v>
      </c>
      <c r="B48" s="11" t="s">
        <v>71</v>
      </c>
      <c r="C48" s="52"/>
      <c r="D48" s="55"/>
      <c r="E48" s="58"/>
      <c r="F48" s="58"/>
      <c r="G48" s="58"/>
      <c r="H48" s="41"/>
      <c r="I48" s="48"/>
      <c r="J48" s="43"/>
      <c r="K48" s="50"/>
      <c r="L48" s="43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43"/>
      <c r="Y48" s="50"/>
      <c r="Z48" s="48"/>
      <c r="AA48" s="37"/>
      <c r="AB48" s="49"/>
    </row>
    <row r="49" spans="1:28" x14ac:dyDescent="0.25">
      <c r="A49" s="10" t="s">
        <v>17</v>
      </c>
      <c r="B49" s="11" t="s">
        <v>18</v>
      </c>
      <c r="C49" s="52"/>
      <c r="D49" s="55"/>
      <c r="E49" s="58"/>
      <c r="F49" s="58"/>
      <c r="G49" s="58"/>
      <c r="H49" s="41"/>
      <c r="I49" s="48"/>
      <c r="J49" s="43"/>
      <c r="K49" s="50"/>
      <c r="L49" s="43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43"/>
      <c r="Y49" s="50"/>
      <c r="Z49" s="48"/>
      <c r="AA49" s="37"/>
      <c r="AB49" s="49"/>
    </row>
    <row r="50" spans="1:28" x14ac:dyDescent="0.25">
      <c r="A50" s="10" t="s">
        <v>19</v>
      </c>
      <c r="B50" s="11" t="s">
        <v>20</v>
      </c>
      <c r="C50" s="52"/>
      <c r="D50" s="55"/>
      <c r="E50" s="58"/>
      <c r="F50" s="58"/>
      <c r="G50" s="58"/>
      <c r="H50" s="41"/>
      <c r="I50" s="48"/>
      <c r="J50" s="43"/>
      <c r="K50" s="50"/>
      <c r="L50" s="43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43"/>
      <c r="Y50" s="50"/>
      <c r="Z50" s="48"/>
      <c r="AA50" s="37"/>
      <c r="AB50" s="49"/>
    </row>
    <row r="51" spans="1:28" x14ac:dyDescent="0.25">
      <c r="A51" s="10" t="s">
        <v>21</v>
      </c>
      <c r="B51" t="s">
        <v>22</v>
      </c>
      <c r="C51" s="52"/>
      <c r="D51" s="55"/>
      <c r="E51" s="58"/>
      <c r="F51" s="58"/>
      <c r="G51" s="58"/>
      <c r="H51" s="41"/>
      <c r="I51" s="48"/>
      <c r="J51" s="43"/>
      <c r="K51" s="50"/>
      <c r="L51" s="43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43"/>
      <c r="Y51" s="50"/>
      <c r="Z51" s="48"/>
      <c r="AA51" s="37"/>
      <c r="AB51" s="49"/>
    </row>
    <row r="52" spans="1:28" x14ac:dyDescent="0.25">
      <c r="A52" s="10"/>
      <c r="B52" s="11" t="s">
        <v>36</v>
      </c>
      <c r="C52" s="52"/>
      <c r="D52" s="55"/>
      <c r="E52" s="58"/>
      <c r="F52" s="58"/>
      <c r="G52" s="58"/>
      <c r="H52" s="41"/>
      <c r="I52" s="48"/>
      <c r="J52" s="43"/>
      <c r="K52" s="50"/>
      <c r="L52" s="43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43"/>
      <c r="Y52" s="50"/>
      <c r="Z52" s="48"/>
      <c r="AA52" s="37"/>
      <c r="AB52" s="49"/>
    </row>
    <row r="53" spans="1:28" x14ac:dyDescent="0.25">
      <c r="A53" s="10"/>
      <c r="B53" s="11" t="s">
        <v>24</v>
      </c>
      <c r="C53" s="53"/>
      <c r="D53" s="56"/>
      <c r="E53" s="59"/>
      <c r="F53" s="59"/>
      <c r="G53" s="59"/>
      <c r="H53" s="42"/>
      <c r="I53" s="48"/>
      <c r="J53" s="43"/>
      <c r="K53" s="50"/>
      <c r="L53" s="43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43"/>
      <c r="Y53" s="50"/>
      <c r="Z53" s="48"/>
      <c r="AA53" s="38"/>
      <c r="AB53" s="49"/>
    </row>
    <row r="54" spans="1:28" x14ac:dyDescent="0.25">
      <c r="A54" s="8" t="s">
        <v>13</v>
      </c>
      <c r="B54" s="9"/>
      <c r="C54" s="51" t="s">
        <v>42</v>
      </c>
      <c r="D54" s="54"/>
      <c r="E54" s="57">
        <v>0.81</v>
      </c>
      <c r="F54" s="57">
        <v>1.76</v>
      </c>
      <c r="G54" s="57">
        <f>E54*F54</f>
        <v>1.4256000000000002</v>
      </c>
      <c r="H54" s="40">
        <f t="shared" ref="H54" si="1">SUM(I54:Y61)</f>
        <v>22</v>
      </c>
      <c r="I54" s="48"/>
      <c r="J54" s="43"/>
      <c r="K54" s="50"/>
      <c r="L54" s="43"/>
      <c r="M54" s="50">
        <v>2</v>
      </c>
      <c r="N54" s="50">
        <v>2</v>
      </c>
      <c r="O54" s="50">
        <v>2</v>
      </c>
      <c r="P54" s="50">
        <v>2</v>
      </c>
      <c r="Q54" s="50">
        <v>2</v>
      </c>
      <c r="R54" s="50">
        <v>2</v>
      </c>
      <c r="S54" s="50">
        <v>2</v>
      </c>
      <c r="T54" s="50">
        <v>2</v>
      </c>
      <c r="U54" s="50">
        <v>2</v>
      </c>
      <c r="V54" s="50">
        <v>2</v>
      </c>
      <c r="W54" s="50">
        <v>2</v>
      </c>
      <c r="X54" s="43"/>
      <c r="Y54" s="50"/>
      <c r="Z54" s="48">
        <f>G54*H54</f>
        <v>31.363200000000006</v>
      </c>
      <c r="AA54" s="36">
        <f>H54*1</f>
        <v>22</v>
      </c>
      <c r="AB54" s="49"/>
    </row>
    <row r="55" spans="1:28" x14ac:dyDescent="0.25">
      <c r="A55" s="10" t="s">
        <v>14</v>
      </c>
      <c r="B55" s="11" t="s">
        <v>15</v>
      </c>
      <c r="C55" s="52"/>
      <c r="D55" s="55"/>
      <c r="E55" s="58"/>
      <c r="F55" s="58"/>
      <c r="G55" s="58"/>
      <c r="H55" s="41"/>
      <c r="I55" s="48"/>
      <c r="J55" s="43"/>
      <c r="K55" s="50"/>
      <c r="L55" s="43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43"/>
      <c r="Y55" s="50"/>
      <c r="Z55" s="48"/>
      <c r="AA55" s="37"/>
      <c r="AB55" s="49"/>
    </row>
    <row r="56" spans="1:28" x14ac:dyDescent="0.25">
      <c r="A56" s="10" t="s">
        <v>16</v>
      </c>
      <c r="B56" s="11" t="s">
        <v>71</v>
      </c>
      <c r="C56" s="52"/>
      <c r="D56" s="55"/>
      <c r="E56" s="58"/>
      <c r="F56" s="58"/>
      <c r="G56" s="58"/>
      <c r="H56" s="41"/>
      <c r="I56" s="48"/>
      <c r="J56" s="43"/>
      <c r="K56" s="50"/>
      <c r="L56" s="43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43"/>
      <c r="Y56" s="50"/>
      <c r="Z56" s="48"/>
      <c r="AA56" s="37"/>
      <c r="AB56" s="49"/>
    </row>
    <row r="57" spans="1:28" x14ac:dyDescent="0.25">
      <c r="A57" s="10" t="s">
        <v>17</v>
      </c>
      <c r="B57" s="11" t="s">
        <v>18</v>
      </c>
      <c r="C57" s="52"/>
      <c r="D57" s="55"/>
      <c r="E57" s="58"/>
      <c r="F57" s="58"/>
      <c r="G57" s="58"/>
      <c r="H57" s="41"/>
      <c r="I57" s="48"/>
      <c r="J57" s="43"/>
      <c r="K57" s="50"/>
      <c r="L57" s="43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43"/>
      <c r="Y57" s="50"/>
      <c r="Z57" s="48"/>
      <c r="AA57" s="37"/>
      <c r="AB57" s="49"/>
    </row>
    <row r="58" spans="1:28" x14ac:dyDescent="0.25">
      <c r="A58" s="10" t="s">
        <v>19</v>
      </c>
      <c r="B58" s="11" t="s">
        <v>20</v>
      </c>
      <c r="C58" s="52"/>
      <c r="D58" s="55"/>
      <c r="E58" s="58"/>
      <c r="F58" s="58"/>
      <c r="G58" s="58"/>
      <c r="H58" s="41"/>
      <c r="I58" s="48"/>
      <c r="J58" s="43"/>
      <c r="K58" s="50"/>
      <c r="L58" s="43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43"/>
      <c r="Y58" s="50"/>
      <c r="Z58" s="48"/>
      <c r="AA58" s="37"/>
      <c r="AB58" s="49"/>
    </row>
    <row r="59" spans="1:28" x14ac:dyDescent="0.25">
      <c r="A59" s="10" t="s">
        <v>21</v>
      </c>
      <c r="B59" t="s">
        <v>69</v>
      </c>
      <c r="C59" s="52"/>
      <c r="D59" s="55"/>
      <c r="E59" s="58"/>
      <c r="F59" s="58"/>
      <c r="G59" s="58"/>
      <c r="H59" s="41"/>
      <c r="I59" s="48"/>
      <c r="J59" s="43"/>
      <c r="K59" s="50"/>
      <c r="L59" s="43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43"/>
      <c r="Y59" s="50"/>
      <c r="Z59" s="48"/>
      <c r="AA59" s="37"/>
      <c r="AB59" s="49"/>
    </row>
    <row r="60" spans="1:28" x14ac:dyDescent="0.25">
      <c r="A60" s="10"/>
      <c r="B60" s="11" t="s">
        <v>36</v>
      </c>
      <c r="C60" s="52"/>
      <c r="D60" s="55"/>
      <c r="E60" s="58"/>
      <c r="F60" s="58"/>
      <c r="G60" s="58"/>
      <c r="H60" s="41"/>
      <c r="I60" s="48"/>
      <c r="J60" s="43"/>
      <c r="K60" s="50"/>
      <c r="L60" s="43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43"/>
      <c r="Y60" s="50"/>
      <c r="Z60" s="48"/>
      <c r="AA60" s="37"/>
      <c r="AB60" s="49"/>
    </row>
    <row r="61" spans="1:28" x14ac:dyDescent="0.25">
      <c r="A61" s="10"/>
      <c r="B61" s="11" t="s">
        <v>24</v>
      </c>
      <c r="C61" s="53"/>
      <c r="D61" s="56"/>
      <c r="E61" s="59"/>
      <c r="F61" s="59"/>
      <c r="G61" s="59"/>
      <c r="H61" s="42"/>
      <c r="I61" s="48"/>
      <c r="J61" s="43"/>
      <c r="K61" s="50"/>
      <c r="L61" s="43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43"/>
      <c r="Y61" s="50"/>
      <c r="Z61" s="48"/>
      <c r="AA61" s="38"/>
      <c r="AB61" s="49"/>
    </row>
    <row r="62" spans="1:28" x14ac:dyDescent="0.25">
      <c r="A62" s="8" t="s">
        <v>13</v>
      </c>
      <c r="B62" s="9"/>
      <c r="C62" s="51" t="s">
        <v>43</v>
      </c>
      <c r="D62" s="54"/>
      <c r="E62" s="57">
        <v>0.81</v>
      </c>
      <c r="F62" s="57">
        <v>1.76</v>
      </c>
      <c r="G62" s="57">
        <f>E62*F62</f>
        <v>1.4256000000000002</v>
      </c>
      <c r="H62" s="40">
        <f t="shared" ref="H62" si="2">SUM(I62:Y69)</f>
        <v>22</v>
      </c>
      <c r="I62" s="48"/>
      <c r="J62" s="43"/>
      <c r="K62" s="50"/>
      <c r="L62" s="43"/>
      <c r="M62" s="50">
        <v>2</v>
      </c>
      <c r="N62" s="50">
        <v>2</v>
      </c>
      <c r="O62" s="50">
        <v>2</v>
      </c>
      <c r="P62" s="50">
        <v>2</v>
      </c>
      <c r="Q62" s="50">
        <v>2</v>
      </c>
      <c r="R62" s="50">
        <v>2</v>
      </c>
      <c r="S62" s="50">
        <v>2</v>
      </c>
      <c r="T62" s="50">
        <v>2</v>
      </c>
      <c r="U62" s="50">
        <v>2</v>
      </c>
      <c r="V62" s="50">
        <v>2</v>
      </c>
      <c r="W62" s="50">
        <v>2</v>
      </c>
      <c r="X62" s="43"/>
      <c r="Y62" s="50"/>
      <c r="Z62" s="48">
        <f>G62*H62</f>
        <v>31.363200000000006</v>
      </c>
      <c r="AA62" s="36">
        <f>H62*1</f>
        <v>22</v>
      </c>
      <c r="AB62" s="49"/>
    </row>
    <row r="63" spans="1:28" x14ac:dyDescent="0.25">
      <c r="A63" s="10" t="s">
        <v>14</v>
      </c>
      <c r="B63" s="11" t="s">
        <v>15</v>
      </c>
      <c r="C63" s="52"/>
      <c r="D63" s="55"/>
      <c r="E63" s="58"/>
      <c r="F63" s="58"/>
      <c r="G63" s="58"/>
      <c r="H63" s="41"/>
      <c r="I63" s="48"/>
      <c r="J63" s="43"/>
      <c r="K63" s="50"/>
      <c r="L63" s="43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43"/>
      <c r="Y63" s="50"/>
      <c r="Z63" s="48"/>
      <c r="AA63" s="37"/>
      <c r="AB63" s="49"/>
    </row>
    <row r="64" spans="1:28" x14ac:dyDescent="0.25">
      <c r="A64" s="10" t="s">
        <v>16</v>
      </c>
      <c r="B64" s="11" t="s">
        <v>71</v>
      </c>
      <c r="C64" s="52"/>
      <c r="D64" s="55"/>
      <c r="E64" s="58"/>
      <c r="F64" s="58"/>
      <c r="G64" s="58"/>
      <c r="H64" s="41"/>
      <c r="I64" s="48"/>
      <c r="J64" s="43"/>
      <c r="K64" s="50"/>
      <c r="L64" s="43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43"/>
      <c r="Y64" s="50"/>
      <c r="Z64" s="48"/>
      <c r="AA64" s="37"/>
      <c r="AB64" s="49"/>
    </row>
    <row r="65" spans="1:28" x14ac:dyDescent="0.25">
      <c r="A65" s="10" t="s">
        <v>17</v>
      </c>
      <c r="B65" s="11" t="s">
        <v>18</v>
      </c>
      <c r="C65" s="52"/>
      <c r="D65" s="55"/>
      <c r="E65" s="58"/>
      <c r="F65" s="58"/>
      <c r="G65" s="58"/>
      <c r="H65" s="41"/>
      <c r="I65" s="48"/>
      <c r="J65" s="43"/>
      <c r="K65" s="50"/>
      <c r="L65" s="43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43"/>
      <c r="Y65" s="50"/>
      <c r="Z65" s="48"/>
      <c r="AA65" s="37"/>
      <c r="AB65" s="49"/>
    </row>
    <row r="66" spans="1:28" x14ac:dyDescent="0.25">
      <c r="A66" s="10" t="s">
        <v>19</v>
      </c>
      <c r="B66" s="11" t="s">
        <v>20</v>
      </c>
      <c r="C66" s="52"/>
      <c r="D66" s="55"/>
      <c r="E66" s="58"/>
      <c r="F66" s="58"/>
      <c r="G66" s="58"/>
      <c r="H66" s="41"/>
      <c r="I66" s="48"/>
      <c r="J66" s="43"/>
      <c r="K66" s="50"/>
      <c r="L66" s="43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43"/>
      <c r="Y66" s="50"/>
      <c r="Z66" s="48"/>
      <c r="AA66" s="37"/>
      <c r="AB66" s="49"/>
    </row>
    <row r="67" spans="1:28" x14ac:dyDescent="0.25">
      <c r="A67" s="10" t="s">
        <v>21</v>
      </c>
      <c r="B67" t="s">
        <v>22</v>
      </c>
      <c r="C67" s="52"/>
      <c r="D67" s="55"/>
      <c r="E67" s="58"/>
      <c r="F67" s="58"/>
      <c r="G67" s="58"/>
      <c r="H67" s="41"/>
      <c r="I67" s="48"/>
      <c r="J67" s="43"/>
      <c r="K67" s="50"/>
      <c r="L67" s="43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43"/>
      <c r="Y67" s="50"/>
      <c r="Z67" s="48"/>
      <c r="AA67" s="37"/>
      <c r="AB67" s="49"/>
    </row>
    <row r="68" spans="1:28" x14ac:dyDescent="0.25">
      <c r="A68" s="10"/>
      <c r="B68" s="11" t="s">
        <v>36</v>
      </c>
      <c r="C68" s="52"/>
      <c r="D68" s="55"/>
      <c r="E68" s="58"/>
      <c r="F68" s="58"/>
      <c r="G68" s="58"/>
      <c r="H68" s="41"/>
      <c r="I68" s="48"/>
      <c r="J68" s="43"/>
      <c r="K68" s="50"/>
      <c r="L68" s="43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43"/>
      <c r="Y68" s="50"/>
      <c r="Z68" s="48"/>
      <c r="AA68" s="37"/>
      <c r="AB68" s="49"/>
    </row>
    <row r="69" spans="1:28" x14ac:dyDescent="0.25">
      <c r="A69" s="10"/>
      <c r="B69" s="11" t="s">
        <v>24</v>
      </c>
      <c r="C69" s="53"/>
      <c r="D69" s="56"/>
      <c r="E69" s="59"/>
      <c r="F69" s="59"/>
      <c r="G69" s="59"/>
      <c r="H69" s="42"/>
      <c r="I69" s="48"/>
      <c r="J69" s="43"/>
      <c r="K69" s="50"/>
      <c r="L69" s="43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43"/>
      <c r="Y69" s="50"/>
      <c r="Z69" s="48"/>
      <c r="AA69" s="38"/>
      <c r="AB69" s="49"/>
    </row>
    <row r="70" spans="1:28" x14ac:dyDescent="0.25">
      <c r="A70" s="8" t="s">
        <v>13</v>
      </c>
      <c r="B70" s="9"/>
      <c r="C70" s="51" t="s">
        <v>44</v>
      </c>
      <c r="D70" s="54"/>
      <c r="E70" s="57">
        <v>2.36</v>
      </c>
      <c r="F70" s="57">
        <v>2.02</v>
      </c>
      <c r="G70" s="57">
        <f>E70*F70</f>
        <v>4.7671999999999999</v>
      </c>
      <c r="H70" s="60">
        <f>SUM(I70:Y78)</f>
        <v>15</v>
      </c>
      <c r="I70" s="48"/>
      <c r="J70" s="43"/>
      <c r="K70" s="50"/>
      <c r="L70" s="43"/>
      <c r="M70" s="50"/>
      <c r="N70" s="43"/>
      <c r="O70" s="50"/>
      <c r="P70" s="43"/>
      <c r="Q70" s="50"/>
      <c r="R70" s="43"/>
      <c r="S70" s="50"/>
      <c r="T70" s="43"/>
      <c r="U70" s="50"/>
      <c r="V70" s="43"/>
      <c r="W70" s="50"/>
      <c r="X70" s="43"/>
      <c r="Y70" s="50">
        <v>15</v>
      </c>
      <c r="Z70" s="48">
        <f>G70*H70</f>
        <v>71.507999999999996</v>
      </c>
      <c r="AA70" s="44">
        <f>H70*2</f>
        <v>30</v>
      </c>
      <c r="AB70" s="49"/>
    </row>
    <row r="71" spans="1:28" x14ac:dyDescent="0.25">
      <c r="A71" s="10" t="s">
        <v>14</v>
      </c>
      <c r="B71" s="11" t="s">
        <v>15</v>
      </c>
      <c r="C71" s="52"/>
      <c r="D71" s="55"/>
      <c r="E71" s="58"/>
      <c r="F71" s="58"/>
      <c r="G71" s="58"/>
      <c r="H71" s="60"/>
      <c r="I71" s="48"/>
      <c r="J71" s="43"/>
      <c r="K71" s="50"/>
      <c r="L71" s="43"/>
      <c r="M71" s="50"/>
      <c r="N71" s="43"/>
      <c r="O71" s="50"/>
      <c r="P71" s="43"/>
      <c r="Q71" s="50"/>
      <c r="R71" s="43"/>
      <c r="S71" s="50"/>
      <c r="T71" s="43"/>
      <c r="U71" s="50"/>
      <c r="V71" s="43"/>
      <c r="W71" s="50"/>
      <c r="X71" s="43"/>
      <c r="Y71" s="50"/>
      <c r="Z71" s="48"/>
      <c r="AA71" s="44"/>
      <c r="AB71" s="49"/>
    </row>
    <row r="72" spans="1:28" x14ac:dyDescent="0.25">
      <c r="A72" s="10" t="s">
        <v>16</v>
      </c>
      <c r="B72" s="11" t="s">
        <v>71</v>
      </c>
      <c r="C72" s="52"/>
      <c r="D72" s="55"/>
      <c r="E72" s="58"/>
      <c r="F72" s="58"/>
      <c r="G72" s="58"/>
      <c r="H72" s="60"/>
      <c r="I72" s="48"/>
      <c r="J72" s="43"/>
      <c r="K72" s="50"/>
      <c r="L72" s="43"/>
      <c r="M72" s="50"/>
      <c r="N72" s="43"/>
      <c r="O72" s="50"/>
      <c r="P72" s="43"/>
      <c r="Q72" s="50"/>
      <c r="R72" s="43"/>
      <c r="S72" s="50"/>
      <c r="T72" s="43"/>
      <c r="U72" s="50"/>
      <c r="V72" s="43"/>
      <c r="W72" s="50"/>
      <c r="X72" s="43"/>
      <c r="Y72" s="50"/>
      <c r="Z72" s="48"/>
      <c r="AA72" s="44"/>
      <c r="AB72" s="49"/>
    </row>
    <row r="73" spans="1:28" x14ac:dyDescent="0.25">
      <c r="A73" s="10" t="s">
        <v>17</v>
      </c>
      <c r="B73" s="11" t="s">
        <v>18</v>
      </c>
      <c r="C73" s="52"/>
      <c r="D73" s="55"/>
      <c r="E73" s="58"/>
      <c r="F73" s="58"/>
      <c r="G73" s="58"/>
      <c r="H73" s="60"/>
      <c r="I73" s="48"/>
      <c r="J73" s="43"/>
      <c r="K73" s="50"/>
      <c r="L73" s="43"/>
      <c r="M73" s="50"/>
      <c r="N73" s="43"/>
      <c r="O73" s="50"/>
      <c r="P73" s="43"/>
      <c r="Q73" s="50"/>
      <c r="R73" s="43"/>
      <c r="S73" s="50"/>
      <c r="T73" s="43"/>
      <c r="U73" s="50"/>
      <c r="V73" s="43"/>
      <c r="W73" s="50"/>
      <c r="X73" s="43"/>
      <c r="Y73" s="50"/>
      <c r="Z73" s="48"/>
      <c r="AA73" s="44"/>
      <c r="AB73" s="49"/>
    </row>
    <row r="74" spans="1:28" x14ac:dyDescent="0.25">
      <c r="A74" s="10" t="s">
        <v>19</v>
      </c>
      <c r="B74" s="11" t="s">
        <v>20</v>
      </c>
      <c r="C74" s="52"/>
      <c r="D74" s="55"/>
      <c r="E74" s="58"/>
      <c r="F74" s="58"/>
      <c r="G74" s="58"/>
      <c r="H74" s="60"/>
      <c r="I74" s="48"/>
      <c r="J74" s="43"/>
      <c r="K74" s="50"/>
      <c r="L74" s="43"/>
      <c r="M74" s="50"/>
      <c r="N74" s="43"/>
      <c r="O74" s="50"/>
      <c r="P74" s="43"/>
      <c r="Q74" s="50"/>
      <c r="R74" s="43"/>
      <c r="S74" s="50"/>
      <c r="T74" s="43"/>
      <c r="U74" s="50"/>
      <c r="V74" s="43"/>
      <c r="W74" s="50"/>
      <c r="X74" s="43"/>
      <c r="Y74" s="50"/>
      <c r="Z74" s="48"/>
      <c r="AA74" s="44"/>
      <c r="AB74" s="49"/>
    </row>
    <row r="75" spans="1:28" x14ac:dyDescent="0.25">
      <c r="A75" s="10" t="s">
        <v>21</v>
      </c>
      <c r="B75" t="s">
        <v>22</v>
      </c>
      <c r="C75" s="52"/>
      <c r="D75" s="55"/>
      <c r="E75" s="58"/>
      <c r="F75" s="58"/>
      <c r="G75" s="58"/>
      <c r="H75" s="60"/>
      <c r="I75" s="48"/>
      <c r="J75" s="43"/>
      <c r="K75" s="50"/>
      <c r="L75" s="43"/>
      <c r="M75" s="50"/>
      <c r="N75" s="43"/>
      <c r="O75" s="50"/>
      <c r="P75" s="43"/>
      <c r="Q75" s="50"/>
      <c r="R75" s="43"/>
      <c r="S75" s="50"/>
      <c r="T75" s="43"/>
      <c r="U75" s="50"/>
      <c r="V75" s="43"/>
      <c r="W75" s="50"/>
      <c r="X75" s="43"/>
      <c r="Y75" s="50"/>
      <c r="Z75" s="48"/>
      <c r="AA75" s="44"/>
      <c r="AB75" s="49"/>
    </row>
    <row r="76" spans="1:28" x14ac:dyDescent="0.25">
      <c r="A76" s="10"/>
      <c r="B76" t="s">
        <v>23</v>
      </c>
      <c r="C76" s="52"/>
      <c r="D76" s="55"/>
      <c r="E76" s="58"/>
      <c r="F76" s="58"/>
      <c r="G76" s="58"/>
      <c r="H76" s="60"/>
      <c r="I76" s="48"/>
      <c r="J76" s="43"/>
      <c r="K76" s="50"/>
      <c r="L76" s="43"/>
      <c r="M76" s="50"/>
      <c r="N76" s="43"/>
      <c r="O76" s="50"/>
      <c r="P76" s="43"/>
      <c r="Q76" s="50"/>
      <c r="R76" s="43"/>
      <c r="S76" s="50"/>
      <c r="T76" s="43"/>
      <c r="U76" s="50"/>
      <c r="V76" s="43"/>
      <c r="W76" s="50"/>
      <c r="X76" s="43"/>
      <c r="Y76" s="50"/>
      <c r="Z76" s="48"/>
      <c r="AA76" s="44"/>
      <c r="AB76" s="49"/>
    </row>
    <row r="77" spans="1:28" x14ac:dyDescent="0.25">
      <c r="A77" s="10"/>
      <c r="B77" s="11" t="s">
        <v>36</v>
      </c>
      <c r="C77" s="52"/>
      <c r="D77" s="55"/>
      <c r="E77" s="58"/>
      <c r="F77" s="58"/>
      <c r="G77" s="58"/>
      <c r="H77" s="60"/>
      <c r="I77" s="48"/>
      <c r="J77" s="43"/>
      <c r="K77" s="50"/>
      <c r="L77" s="43"/>
      <c r="M77" s="50"/>
      <c r="N77" s="43"/>
      <c r="O77" s="50"/>
      <c r="P77" s="43"/>
      <c r="Q77" s="50"/>
      <c r="R77" s="43"/>
      <c r="S77" s="50"/>
      <c r="T77" s="43"/>
      <c r="U77" s="50"/>
      <c r="V77" s="43"/>
      <c r="W77" s="50"/>
      <c r="X77" s="43"/>
      <c r="Y77" s="50"/>
      <c r="Z77" s="48"/>
      <c r="AA77" s="44"/>
      <c r="AB77" s="49"/>
    </row>
    <row r="78" spans="1:28" x14ac:dyDescent="0.25">
      <c r="A78" s="10"/>
      <c r="B78" s="11" t="s">
        <v>24</v>
      </c>
      <c r="C78" s="53"/>
      <c r="D78" s="56"/>
      <c r="E78" s="59"/>
      <c r="F78" s="59"/>
      <c r="G78" s="59"/>
      <c r="H78" s="60"/>
      <c r="I78" s="48"/>
      <c r="J78" s="43"/>
      <c r="K78" s="50"/>
      <c r="L78" s="43"/>
      <c r="M78" s="50"/>
      <c r="N78" s="43"/>
      <c r="O78" s="50"/>
      <c r="P78" s="43"/>
      <c r="Q78" s="50"/>
      <c r="R78" s="43"/>
      <c r="S78" s="50"/>
      <c r="T78" s="43"/>
      <c r="U78" s="50"/>
      <c r="V78" s="43"/>
      <c r="W78" s="50"/>
      <c r="X78" s="43"/>
      <c r="Y78" s="50"/>
      <c r="Z78" s="48"/>
      <c r="AA78" s="44"/>
      <c r="AB78" s="49"/>
    </row>
    <row r="79" spans="1:28" x14ac:dyDescent="0.25">
      <c r="A79" s="8" t="s">
        <v>13</v>
      </c>
      <c r="B79" s="9"/>
      <c r="C79" s="51" t="s">
        <v>53</v>
      </c>
      <c r="D79" s="54"/>
      <c r="E79" s="57">
        <v>2.06</v>
      </c>
      <c r="F79" s="57">
        <v>2.02</v>
      </c>
      <c r="G79" s="57">
        <f>E79*F79</f>
        <v>4.1612</v>
      </c>
      <c r="H79" s="60">
        <f>SUM(I79:Y87)</f>
        <v>4</v>
      </c>
      <c r="I79" s="48"/>
      <c r="J79" s="43"/>
      <c r="K79" s="50"/>
      <c r="L79" s="43"/>
      <c r="M79" s="50"/>
      <c r="N79" s="43"/>
      <c r="O79" s="50"/>
      <c r="P79" s="43"/>
      <c r="Q79" s="50"/>
      <c r="R79" s="43"/>
      <c r="S79" s="50"/>
      <c r="T79" s="43"/>
      <c r="U79" s="50"/>
      <c r="V79" s="43"/>
      <c r="W79" s="50"/>
      <c r="X79" s="43"/>
      <c r="Y79" s="50">
        <v>4</v>
      </c>
      <c r="Z79" s="48">
        <f>G79*H79</f>
        <v>16.6448</v>
      </c>
      <c r="AA79" s="44">
        <f>H79*2</f>
        <v>8</v>
      </c>
      <c r="AB79" s="49"/>
    </row>
    <row r="80" spans="1:28" x14ac:dyDescent="0.25">
      <c r="A80" s="10" t="s">
        <v>14</v>
      </c>
      <c r="B80" s="11" t="s">
        <v>15</v>
      </c>
      <c r="C80" s="52"/>
      <c r="D80" s="55"/>
      <c r="E80" s="58"/>
      <c r="F80" s="58"/>
      <c r="G80" s="58"/>
      <c r="H80" s="60"/>
      <c r="I80" s="48"/>
      <c r="J80" s="43"/>
      <c r="K80" s="50"/>
      <c r="L80" s="43"/>
      <c r="M80" s="50"/>
      <c r="N80" s="43"/>
      <c r="O80" s="50"/>
      <c r="P80" s="43"/>
      <c r="Q80" s="50"/>
      <c r="R80" s="43"/>
      <c r="S80" s="50"/>
      <c r="T80" s="43"/>
      <c r="U80" s="50"/>
      <c r="V80" s="43"/>
      <c r="W80" s="50"/>
      <c r="X80" s="43"/>
      <c r="Y80" s="50"/>
      <c r="Z80" s="48"/>
      <c r="AA80" s="44"/>
      <c r="AB80" s="49"/>
    </row>
    <row r="81" spans="1:28" x14ac:dyDescent="0.25">
      <c r="A81" s="10" t="s">
        <v>16</v>
      </c>
      <c r="B81" s="11" t="s">
        <v>71</v>
      </c>
      <c r="C81" s="52"/>
      <c r="D81" s="55"/>
      <c r="E81" s="58"/>
      <c r="F81" s="58"/>
      <c r="G81" s="58"/>
      <c r="H81" s="60"/>
      <c r="I81" s="48"/>
      <c r="J81" s="43"/>
      <c r="K81" s="50"/>
      <c r="L81" s="43"/>
      <c r="M81" s="50"/>
      <c r="N81" s="43"/>
      <c r="O81" s="50"/>
      <c r="P81" s="43"/>
      <c r="Q81" s="50"/>
      <c r="R81" s="43"/>
      <c r="S81" s="50"/>
      <c r="T81" s="43"/>
      <c r="U81" s="50"/>
      <c r="V81" s="43"/>
      <c r="W81" s="50"/>
      <c r="X81" s="43"/>
      <c r="Y81" s="50"/>
      <c r="Z81" s="48"/>
      <c r="AA81" s="44"/>
      <c r="AB81" s="49"/>
    </row>
    <row r="82" spans="1:28" x14ac:dyDescent="0.25">
      <c r="A82" s="10" t="s">
        <v>17</v>
      </c>
      <c r="B82" s="11" t="s">
        <v>18</v>
      </c>
      <c r="C82" s="52"/>
      <c r="D82" s="55"/>
      <c r="E82" s="58"/>
      <c r="F82" s="58"/>
      <c r="G82" s="58"/>
      <c r="H82" s="60"/>
      <c r="I82" s="48"/>
      <c r="J82" s="43"/>
      <c r="K82" s="50"/>
      <c r="L82" s="43"/>
      <c r="M82" s="50"/>
      <c r="N82" s="43"/>
      <c r="O82" s="50"/>
      <c r="P82" s="43"/>
      <c r="Q82" s="50"/>
      <c r="R82" s="43"/>
      <c r="S82" s="50"/>
      <c r="T82" s="43"/>
      <c r="U82" s="50"/>
      <c r="V82" s="43"/>
      <c r="W82" s="50"/>
      <c r="X82" s="43"/>
      <c r="Y82" s="50"/>
      <c r="Z82" s="48"/>
      <c r="AA82" s="44"/>
      <c r="AB82" s="49"/>
    </row>
    <row r="83" spans="1:28" x14ac:dyDescent="0.25">
      <c r="A83" s="10" t="s">
        <v>19</v>
      </c>
      <c r="B83" s="11" t="s">
        <v>20</v>
      </c>
      <c r="C83" s="52"/>
      <c r="D83" s="55"/>
      <c r="E83" s="58"/>
      <c r="F83" s="58"/>
      <c r="G83" s="58"/>
      <c r="H83" s="60"/>
      <c r="I83" s="48"/>
      <c r="J83" s="43"/>
      <c r="K83" s="50"/>
      <c r="L83" s="43"/>
      <c r="M83" s="50"/>
      <c r="N83" s="43"/>
      <c r="O83" s="50"/>
      <c r="P83" s="43"/>
      <c r="Q83" s="50"/>
      <c r="R83" s="43"/>
      <c r="S83" s="50"/>
      <c r="T83" s="43"/>
      <c r="U83" s="50"/>
      <c r="V83" s="43"/>
      <c r="W83" s="50"/>
      <c r="X83" s="43"/>
      <c r="Y83" s="50"/>
      <c r="Z83" s="48"/>
      <c r="AA83" s="44"/>
      <c r="AB83" s="49"/>
    </row>
    <row r="84" spans="1:28" x14ac:dyDescent="0.25">
      <c r="A84" s="10" t="s">
        <v>21</v>
      </c>
      <c r="B84" t="s">
        <v>22</v>
      </c>
      <c r="C84" s="52"/>
      <c r="D84" s="55"/>
      <c r="E84" s="58"/>
      <c r="F84" s="58"/>
      <c r="G84" s="58"/>
      <c r="H84" s="60"/>
      <c r="I84" s="48"/>
      <c r="J84" s="43"/>
      <c r="K84" s="50"/>
      <c r="L84" s="43"/>
      <c r="M84" s="50"/>
      <c r="N84" s="43"/>
      <c r="O84" s="50"/>
      <c r="P84" s="43"/>
      <c r="Q84" s="50"/>
      <c r="R84" s="43"/>
      <c r="S84" s="50"/>
      <c r="T84" s="43"/>
      <c r="U84" s="50"/>
      <c r="V84" s="43"/>
      <c r="W84" s="50"/>
      <c r="X84" s="43"/>
      <c r="Y84" s="50"/>
      <c r="Z84" s="48"/>
      <c r="AA84" s="44"/>
      <c r="AB84" s="49"/>
    </row>
    <row r="85" spans="1:28" x14ac:dyDescent="0.25">
      <c r="A85" s="10"/>
      <c r="B85" t="s">
        <v>23</v>
      </c>
      <c r="C85" s="52"/>
      <c r="D85" s="55"/>
      <c r="E85" s="58"/>
      <c r="F85" s="58"/>
      <c r="G85" s="58"/>
      <c r="H85" s="60"/>
      <c r="I85" s="48"/>
      <c r="J85" s="43"/>
      <c r="K85" s="50"/>
      <c r="L85" s="43"/>
      <c r="M85" s="50"/>
      <c r="N85" s="43"/>
      <c r="O85" s="50"/>
      <c r="P85" s="43"/>
      <c r="Q85" s="50"/>
      <c r="R85" s="43"/>
      <c r="S85" s="50"/>
      <c r="T85" s="43"/>
      <c r="U85" s="50"/>
      <c r="V85" s="43"/>
      <c r="W85" s="50"/>
      <c r="X85" s="43"/>
      <c r="Y85" s="50"/>
      <c r="Z85" s="48"/>
      <c r="AA85" s="44"/>
      <c r="AB85" s="49"/>
    </row>
    <row r="86" spans="1:28" x14ac:dyDescent="0.25">
      <c r="A86" s="10"/>
      <c r="B86" s="11" t="s">
        <v>36</v>
      </c>
      <c r="C86" s="52"/>
      <c r="D86" s="55"/>
      <c r="E86" s="58"/>
      <c r="F86" s="58"/>
      <c r="G86" s="58"/>
      <c r="H86" s="60"/>
      <c r="I86" s="48"/>
      <c r="J86" s="43"/>
      <c r="K86" s="50"/>
      <c r="L86" s="43"/>
      <c r="M86" s="50"/>
      <c r="N86" s="43"/>
      <c r="O86" s="50"/>
      <c r="P86" s="43"/>
      <c r="Q86" s="50"/>
      <c r="R86" s="43"/>
      <c r="S86" s="50"/>
      <c r="T86" s="43"/>
      <c r="U86" s="50"/>
      <c r="V86" s="43"/>
      <c r="W86" s="50"/>
      <c r="X86" s="43"/>
      <c r="Y86" s="50"/>
      <c r="Z86" s="48"/>
      <c r="AA86" s="44"/>
      <c r="AB86" s="49"/>
    </row>
    <row r="87" spans="1:28" x14ac:dyDescent="0.25">
      <c r="A87" s="10"/>
      <c r="B87" s="11" t="s">
        <v>24</v>
      </c>
      <c r="C87" s="53"/>
      <c r="D87" s="56"/>
      <c r="E87" s="59"/>
      <c r="F87" s="59"/>
      <c r="G87" s="59"/>
      <c r="H87" s="60"/>
      <c r="I87" s="48"/>
      <c r="J87" s="43"/>
      <c r="K87" s="50"/>
      <c r="L87" s="43"/>
      <c r="M87" s="50"/>
      <c r="N87" s="43"/>
      <c r="O87" s="50"/>
      <c r="P87" s="43"/>
      <c r="Q87" s="50"/>
      <c r="R87" s="43"/>
      <c r="S87" s="50"/>
      <c r="T87" s="43"/>
      <c r="U87" s="50"/>
      <c r="V87" s="43"/>
      <c r="W87" s="50"/>
      <c r="X87" s="43"/>
      <c r="Y87" s="50"/>
      <c r="Z87" s="48"/>
      <c r="AA87" s="44"/>
      <c r="AB87" s="49"/>
    </row>
    <row r="88" spans="1:28" x14ac:dyDescent="0.25">
      <c r="A88" s="8" t="s">
        <v>13</v>
      </c>
      <c r="B88" s="9"/>
      <c r="C88" s="51" t="s">
        <v>52</v>
      </c>
      <c r="D88" s="54"/>
      <c r="E88" s="57">
        <v>0.96</v>
      </c>
      <c r="F88" s="57">
        <v>1.26</v>
      </c>
      <c r="G88" s="57">
        <f>E88*F88</f>
        <v>1.2096</v>
      </c>
      <c r="H88" s="40">
        <f t="shared" ref="H88" si="3">SUM(I88:Y95)</f>
        <v>2</v>
      </c>
      <c r="I88" s="73">
        <v>2</v>
      </c>
      <c r="J88" s="43"/>
      <c r="K88" s="50"/>
      <c r="L88" s="43"/>
      <c r="M88" s="50"/>
      <c r="N88" s="43"/>
      <c r="O88" s="50"/>
      <c r="P88" s="43"/>
      <c r="Q88" s="50"/>
      <c r="R88" s="43"/>
      <c r="S88" s="50"/>
      <c r="T88" s="43"/>
      <c r="U88" s="50"/>
      <c r="V88" s="43"/>
      <c r="W88" s="50"/>
      <c r="X88" s="43"/>
      <c r="Y88" s="50"/>
      <c r="Z88" s="48">
        <f>G88*H88</f>
        <v>2.4192</v>
      </c>
      <c r="AA88" s="36">
        <f>H88*0</f>
        <v>0</v>
      </c>
      <c r="AB88" s="49"/>
    </row>
    <row r="89" spans="1:28" x14ac:dyDescent="0.25">
      <c r="A89" s="10" t="s">
        <v>14</v>
      </c>
      <c r="B89" s="11" t="s">
        <v>15</v>
      </c>
      <c r="C89" s="52"/>
      <c r="D89" s="55"/>
      <c r="E89" s="58"/>
      <c r="F89" s="58"/>
      <c r="G89" s="58"/>
      <c r="H89" s="41"/>
      <c r="I89" s="73"/>
      <c r="J89" s="43"/>
      <c r="K89" s="50"/>
      <c r="L89" s="43"/>
      <c r="M89" s="50"/>
      <c r="N89" s="43"/>
      <c r="O89" s="50"/>
      <c r="P89" s="43"/>
      <c r="Q89" s="50"/>
      <c r="R89" s="43"/>
      <c r="S89" s="50"/>
      <c r="T89" s="43"/>
      <c r="U89" s="50"/>
      <c r="V89" s="43"/>
      <c r="W89" s="50"/>
      <c r="X89" s="43"/>
      <c r="Y89" s="50"/>
      <c r="Z89" s="48"/>
      <c r="AA89" s="37"/>
      <c r="AB89" s="49"/>
    </row>
    <row r="90" spans="1:28" x14ac:dyDescent="0.25">
      <c r="A90" s="10" t="s">
        <v>16</v>
      </c>
      <c r="B90" s="11" t="s">
        <v>71</v>
      </c>
      <c r="C90" s="52"/>
      <c r="D90" s="55"/>
      <c r="E90" s="58"/>
      <c r="F90" s="58"/>
      <c r="G90" s="58"/>
      <c r="H90" s="41"/>
      <c r="I90" s="73"/>
      <c r="J90" s="43"/>
      <c r="K90" s="50"/>
      <c r="L90" s="43"/>
      <c r="M90" s="50"/>
      <c r="N90" s="43"/>
      <c r="O90" s="50"/>
      <c r="P90" s="43"/>
      <c r="Q90" s="50"/>
      <c r="R90" s="43"/>
      <c r="S90" s="50"/>
      <c r="T90" s="43"/>
      <c r="U90" s="50"/>
      <c r="V90" s="43"/>
      <c r="W90" s="50"/>
      <c r="X90" s="43"/>
      <c r="Y90" s="50"/>
      <c r="Z90" s="48"/>
      <c r="AA90" s="37"/>
      <c r="AB90" s="49"/>
    </row>
    <row r="91" spans="1:28" x14ac:dyDescent="0.25">
      <c r="A91" s="10" t="s">
        <v>17</v>
      </c>
      <c r="B91" s="11" t="s">
        <v>18</v>
      </c>
      <c r="C91" s="52"/>
      <c r="D91" s="55"/>
      <c r="E91" s="58"/>
      <c r="F91" s="58"/>
      <c r="G91" s="58"/>
      <c r="H91" s="41"/>
      <c r="I91" s="73"/>
      <c r="J91" s="43"/>
      <c r="K91" s="50"/>
      <c r="L91" s="43"/>
      <c r="M91" s="50"/>
      <c r="N91" s="43"/>
      <c r="O91" s="50"/>
      <c r="P91" s="43"/>
      <c r="Q91" s="50"/>
      <c r="R91" s="43"/>
      <c r="S91" s="50"/>
      <c r="T91" s="43"/>
      <c r="U91" s="50"/>
      <c r="V91" s="43"/>
      <c r="W91" s="50"/>
      <c r="X91" s="43"/>
      <c r="Y91" s="50"/>
      <c r="Z91" s="48"/>
      <c r="AA91" s="37"/>
      <c r="AB91" s="49"/>
    </row>
    <row r="92" spans="1:28" x14ac:dyDescent="0.25">
      <c r="A92" s="10" t="s">
        <v>19</v>
      </c>
      <c r="B92" s="11" t="s">
        <v>20</v>
      </c>
      <c r="C92" s="52"/>
      <c r="D92" s="55"/>
      <c r="E92" s="58"/>
      <c r="F92" s="58"/>
      <c r="G92" s="58"/>
      <c r="H92" s="41"/>
      <c r="I92" s="73"/>
      <c r="J92" s="43"/>
      <c r="K92" s="50"/>
      <c r="L92" s="43"/>
      <c r="M92" s="50"/>
      <c r="N92" s="43"/>
      <c r="O92" s="50"/>
      <c r="P92" s="43"/>
      <c r="Q92" s="50"/>
      <c r="R92" s="43"/>
      <c r="S92" s="50"/>
      <c r="T92" s="43"/>
      <c r="U92" s="50"/>
      <c r="V92" s="43"/>
      <c r="W92" s="50"/>
      <c r="X92" s="43"/>
      <c r="Y92" s="50"/>
      <c r="Z92" s="48"/>
      <c r="AA92" s="37"/>
      <c r="AB92" s="49"/>
    </row>
    <row r="93" spans="1:28" x14ac:dyDescent="0.25">
      <c r="A93" s="10" t="s">
        <v>21</v>
      </c>
      <c r="B93" t="s">
        <v>62</v>
      </c>
      <c r="C93" s="52"/>
      <c r="D93" s="55"/>
      <c r="E93" s="58"/>
      <c r="F93" s="58"/>
      <c r="G93" s="58"/>
      <c r="H93" s="41"/>
      <c r="I93" s="73"/>
      <c r="J93" s="43"/>
      <c r="K93" s="50"/>
      <c r="L93" s="43"/>
      <c r="M93" s="50"/>
      <c r="N93" s="43"/>
      <c r="O93" s="50"/>
      <c r="P93" s="43"/>
      <c r="Q93" s="50"/>
      <c r="R93" s="43"/>
      <c r="S93" s="50"/>
      <c r="T93" s="43"/>
      <c r="U93" s="50"/>
      <c r="V93" s="43"/>
      <c r="W93" s="50"/>
      <c r="X93" s="43"/>
      <c r="Y93" s="50"/>
      <c r="Z93" s="48"/>
      <c r="AA93" s="37"/>
      <c r="AB93" s="49"/>
    </row>
    <row r="94" spans="1:28" x14ac:dyDescent="0.25">
      <c r="A94" s="10"/>
      <c r="B94" s="11" t="s">
        <v>36</v>
      </c>
      <c r="C94" s="52"/>
      <c r="D94" s="55"/>
      <c r="E94" s="58"/>
      <c r="F94" s="58"/>
      <c r="G94" s="58"/>
      <c r="H94" s="41"/>
      <c r="I94" s="73"/>
      <c r="J94" s="43"/>
      <c r="K94" s="50"/>
      <c r="L94" s="43"/>
      <c r="M94" s="50"/>
      <c r="N94" s="43"/>
      <c r="O94" s="50"/>
      <c r="P94" s="43"/>
      <c r="Q94" s="50"/>
      <c r="R94" s="43"/>
      <c r="S94" s="50"/>
      <c r="T94" s="43"/>
      <c r="U94" s="50"/>
      <c r="V94" s="43"/>
      <c r="W94" s="50"/>
      <c r="X94" s="43"/>
      <c r="Y94" s="50"/>
      <c r="Z94" s="48"/>
      <c r="AA94" s="37"/>
      <c r="AB94" s="49"/>
    </row>
    <row r="95" spans="1:28" x14ac:dyDescent="0.25">
      <c r="A95" s="12"/>
      <c r="B95" s="29" t="s">
        <v>24</v>
      </c>
      <c r="C95" s="53"/>
      <c r="D95" s="56"/>
      <c r="E95" s="59"/>
      <c r="F95" s="59"/>
      <c r="G95" s="59"/>
      <c r="H95" s="42"/>
      <c r="I95" s="73"/>
      <c r="J95" s="43"/>
      <c r="K95" s="50"/>
      <c r="L95" s="43"/>
      <c r="M95" s="50"/>
      <c r="N95" s="43"/>
      <c r="O95" s="50"/>
      <c r="P95" s="43"/>
      <c r="Q95" s="50"/>
      <c r="R95" s="43"/>
      <c r="S95" s="50"/>
      <c r="T95" s="43"/>
      <c r="U95" s="50"/>
      <c r="V95" s="43"/>
      <c r="W95" s="50"/>
      <c r="X95" s="43"/>
      <c r="Y95" s="50"/>
      <c r="Z95" s="48"/>
      <c r="AA95" s="38"/>
      <c r="AB95" s="49"/>
    </row>
    <row r="96" spans="1:28" ht="36" customHeight="1" x14ac:dyDescent="0.25">
      <c r="A96" s="26" t="s">
        <v>79</v>
      </c>
      <c r="B96" s="27" t="s">
        <v>80</v>
      </c>
      <c r="C96" s="16"/>
      <c r="D96" s="17"/>
      <c r="E96" s="28">
        <f>SUMPRODUCT(E20:E87,H20:H87)+SUM(H20:H87)*(0.05*2)</f>
        <v>645.70000000000005</v>
      </c>
      <c r="F96" s="21"/>
      <c r="G96" s="21"/>
      <c r="H96" s="22"/>
      <c r="I96" s="23"/>
      <c r="J96" s="23"/>
      <c r="K96" s="24"/>
      <c r="L96" s="23"/>
      <c r="M96" s="24"/>
      <c r="N96" s="23"/>
      <c r="O96" s="24"/>
      <c r="P96" s="23"/>
      <c r="Q96" s="24"/>
      <c r="R96" s="23"/>
      <c r="S96" s="24"/>
      <c r="T96" s="23"/>
      <c r="U96" s="24"/>
      <c r="V96" s="23"/>
      <c r="W96" s="24"/>
      <c r="X96" s="23"/>
      <c r="Y96" s="24"/>
      <c r="Z96" s="23"/>
      <c r="AA96" s="21"/>
      <c r="AB96" s="25"/>
    </row>
    <row r="97" spans="1:28" ht="15.75" x14ac:dyDescent="0.25">
      <c r="A97" s="64" t="s">
        <v>28</v>
      </c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6"/>
    </row>
    <row r="98" spans="1:28" x14ac:dyDescent="0.25">
      <c r="A98" s="8" t="s">
        <v>13</v>
      </c>
      <c r="B98" s="9"/>
      <c r="C98" s="51" t="s">
        <v>66</v>
      </c>
      <c r="D98" s="54"/>
      <c r="E98" s="57">
        <v>2.36</v>
      </c>
      <c r="F98" s="57">
        <v>2.02</v>
      </c>
      <c r="G98" s="57">
        <f>E98*F98</f>
        <v>4.7671999999999999</v>
      </c>
      <c r="H98" s="60">
        <f>SUM(I98:Y107)</f>
        <v>4</v>
      </c>
      <c r="I98" s="48"/>
      <c r="J98" s="43"/>
      <c r="K98" s="50"/>
      <c r="L98" s="43"/>
      <c r="M98" s="50"/>
      <c r="N98" s="43"/>
      <c r="O98" s="50"/>
      <c r="P98" s="43"/>
      <c r="Q98" s="50"/>
      <c r="R98" s="43"/>
      <c r="S98" s="50"/>
      <c r="T98" s="43"/>
      <c r="U98" s="50"/>
      <c r="V98" s="43"/>
      <c r="W98" s="50"/>
      <c r="X98" s="43"/>
      <c r="Y98" s="50">
        <v>4</v>
      </c>
      <c r="Z98" s="48">
        <f>G98*H98</f>
        <v>19.0688</v>
      </c>
      <c r="AA98" s="45">
        <f>H98*1</f>
        <v>4</v>
      </c>
      <c r="AB98" s="49"/>
    </row>
    <row r="99" spans="1:28" x14ac:dyDescent="0.25">
      <c r="A99" s="10" t="s">
        <v>14</v>
      </c>
      <c r="B99" s="11" t="s">
        <v>15</v>
      </c>
      <c r="C99" s="52"/>
      <c r="D99" s="55"/>
      <c r="E99" s="58"/>
      <c r="F99" s="58"/>
      <c r="G99" s="58"/>
      <c r="H99" s="60"/>
      <c r="I99" s="48"/>
      <c r="J99" s="43"/>
      <c r="K99" s="50"/>
      <c r="L99" s="43"/>
      <c r="M99" s="50"/>
      <c r="N99" s="43"/>
      <c r="O99" s="50"/>
      <c r="P99" s="43"/>
      <c r="Q99" s="50"/>
      <c r="R99" s="43"/>
      <c r="S99" s="50"/>
      <c r="T99" s="43"/>
      <c r="U99" s="50"/>
      <c r="V99" s="43"/>
      <c r="W99" s="50"/>
      <c r="X99" s="43"/>
      <c r="Y99" s="50"/>
      <c r="Z99" s="48"/>
      <c r="AA99" s="46"/>
      <c r="AB99" s="49"/>
    </row>
    <row r="100" spans="1:28" x14ac:dyDescent="0.25">
      <c r="A100" s="10" t="s">
        <v>16</v>
      </c>
      <c r="B100" s="11" t="s">
        <v>71</v>
      </c>
      <c r="C100" s="52"/>
      <c r="D100" s="55"/>
      <c r="E100" s="58"/>
      <c r="F100" s="58"/>
      <c r="G100" s="58"/>
      <c r="H100" s="60"/>
      <c r="I100" s="48"/>
      <c r="J100" s="43"/>
      <c r="K100" s="50"/>
      <c r="L100" s="43"/>
      <c r="M100" s="50"/>
      <c r="N100" s="43"/>
      <c r="O100" s="50"/>
      <c r="P100" s="43"/>
      <c r="Q100" s="50"/>
      <c r="R100" s="43"/>
      <c r="S100" s="50"/>
      <c r="T100" s="43"/>
      <c r="U100" s="50"/>
      <c r="V100" s="43"/>
      <c r="W100" s="50"/>
      <c r="X100" s="43"/>
      <c r="Y100" s="50"/>
      <c r="Z100" s="48"/>
      <c r="AA100" s="46"/>
      <c r="AB100" s="49"/>
    </row>
    <row r="101" spans="1:28" x14ac:dyDescent="0.25">
      <c r="A101" s="10" t="s">
        <v>17</v>
      </c>
      <c r="B101" s="11" t="s">
        <v>18</v>
      </c>
      <c r="C101" s="52"/>
      <c r="D101" s="55"/>
      <c r="E101" s="58"/>
      <c r="F101" s="58"/>
      <c r="G101" s="58"/>
      <c r="H101" s="60"/>
      <c r="I101" s="48"/>
      <c r="J101" s="43"/>
      <c r="K101" s="50"/>
      <c r="L101" s="43"/>
      <c r="M101" s="50"/>
      <c r="N101" s="43"/>
      <c r="O101" s="50"/>
      <c r="P101" s="43"/>
      <c r="Q101" s="50"/>
      <c r="R101" s="43"/>
      <c r="S101" s="50"/>
      <c r="T101" s="43"/>
      <c r="U101" s="50"/>
      <c r="V101" s="43"/>
      <c r="W101" s="50"/>
      <c r="X101" s="43"/>
      <c r="Y101" s="50"/>
      <c r="Z101" s="48"/>
      <c r="AA101" s="46"/>
      <c r="AB101" s="49"/>
    </row>
    <row r="102" spans="1:28" x14ac:dyDescent="0.25">
      <c r="A102" s="10" t="s">
        <v>19</v>
      </c>
      <c r="B102" s="11" t="s">
        <v>29</v>
      </c>
      <c r="C102" s="52"/>
      <c r="D102" s="55"/>
      <c r="E102" s="58"/>
      <c r="F102" s="58"/>
      <c r="G102" s="58"/>
      <c r="H102" s="60"/>
      <c r="I102" s="48"/>
      <c r="J102" s="43"/>
      <c r="K102" s="50"/>
      <c r="L102" s="43"/>
      <c r="M102" s="50"/>
      <c r="N102" s="43"/>
      <c r="O102" s="50"/>
      <c r="P102" s="43"/>
      <c r="Q102" s="50"/>
      <c r="R102" s="43"/>
      <c r="S102" s="50"/>
      <c r="T102" s="43"/>
      <c r="U102" s="50"/>
      <c r="V102" s="43"/>
      <c r="W102" s="50"/>
      <c r="X102" s="43"/>
      <c r="Y102" s="50"/>
      <c r="Z102" s="48"/>
      <c r="AA102" s="46"/>
      <c r="AB102" s="49"/>
    </row>
    <row r="103" spans="1:28" x14ac:dyDescent="0.25">
      <c r="A103" s="10"/>
      <c r="B103" s="11" t="s">
        <v>65</v>
      </c>
      <c r="C103" s="52"/>
      <c r="D103" s="55"/>
      <c r="E103" s="58"/>
      <c r="F103" s="58"/>
      <c r="G103" s="58"/>
      <c r="H103" s="60"/>
      <c r="I103" s="48"/>
      <c r="J103" s="43"/>
      <c r="K103" s="50"/>
      <c r="L103" s="43"/>
      <c r="M103" s="50"/>
      <c r="N103" s="43"/>
      <c r="O103" s="50"/>
      <c r="P103" s="43"/>
      <c r="Q103" s="50"/>
      <c r="R103" s="43"/>
      <c r="S103" s="50"/>
      <c r="T103" s="43"/>
      <c r="U103" s="50"/>
      <c r="V103" s="43"/>
      <c r="W103" s="50"/>
      <c r="X103" s="43"/>
      <c r="Y103" s="50"/>
      <c r="Z103" s="48"/>
      <c r="AA103" s="46"/>
      <c r="AB103" s="49"/>
    </row>
    <row r="104" spans="1:28" x14ac:dyDescent="0.25">
      <c r="A104" s="10" t="s">
        <v>21</v>
      </c>
      <c r="B104" t="s">
        <v>22</v>
      </c>
      <c r="C104" s="52"/>
      <c r="D104" s="55"/>
      <c r="E104" s="58"/>
      <c r="F104" s="58"/>
      <c r="G104" s="58"/>
      <c r="H104" s="60"/>
      <c r="I104" s="48"/>
      <c r="J104" s="43"/>
      <c r="K104" s="50"/>
      <c r="L104" s="43"/>
      <c r="M104" s="50"/>
      <c r="N104" s="43"/>
      <c r="O104" s="50"/>
      <c r="P104" s="43"/>
      <c r="Q104" s="50"/>
      <c r="R104" s="43"/>
      <c r="S104" s="50"/>
      <c r="T104" s="43"/>
      <c r="U104" s="50"/>
      <c r="V104" s="43"/>
      <c r="W104" s="50"/>
      <c r="X104" s="43"/>
      <c r="Y104" s="50"/>
      <c r="Z104" s="48"/>
      <c r="AA104" s="46"/>
      <c r="AB104" s="49"/>
    </row>
    <row r="105" spans="1:28" x14ac:dyDescent="0.25">
      <c r="A105" s="10"/>
      <c r="B105" t="s">
        <v>23</v>
      </c>
      <c r="C105" s="52"/>
      <c r="D105" s="55"/>
      <c r="E105" s="58"/>
      <c r="F105" s="58"/>
      <c r="G105" s="58"/>
      <c r="H105" s="60"/>
      <c r="I105" s="48"/>
      <c r="J105" s="43"/>
      <c r="K105" s="50"/>
      <c r="L105" s="43"/>
      <c r="M105" s="50"/>
      <c r="N105" s="43"/>
      <c r="O105" s="50"/>
      <c r="P105" s="43"/>
      <c r="Q105" s="50"/>
      <c r="R105" s="43"/>
      <c r="S105" s="50"/>
      <c r="T105" s="43"/>
      <c r="U105" s="50"/>
      <c r="V105" s="43"/>
      <c r="W105" s="50"/>
      <c r="X105" s="43"/>
      <c r="Y105" s="50"/>
      <c r="Z105" s="48"/>
      <c r="AA105" s="46"/>
      <c r="AB105" s="49"/>
    </row>
    <row r="106" spans="1:28" x14ac:dyDescent="0.25">
      <c r="A106" s="10"/>
      <c r="B106" s="11" t="s">
        <v>36</v>
      </c>
      <c r="C106" s="52"/>
      <c r="D106" s="55"/>
      <c r="E106" s="58"/>
      <c r="F106" s="58"/>
      <c r="G106" s="58"/>
      <c r="H106" s="60"/>
      <c r="I106" s="48"/>
      <c r="J106" s="43"/>
      <c r="K106" s="50"/>
      <c r="L106" s="43"/>
      <c r="M106" s="50"/>
      <c r="N106" s="43"/>
      <c r="O106" s="50"/>
      <c r="P106" s="43"/>
      <c r="Q106" s="50"/>
      <c r="R106" s="43"/>
      <c r="S106" s="50"/>
      <c r="T106" s="43"/>
      <c r="U106" s="50"/>
      <c r="V106" s="43"/>
      <c r="W106" s="50"/>
      <c r="X106" s="43"/>
      <c r="Y106" s="50"/>
      <c r="Z106" s="48"/>
      <c r="AA106" s="46"/>
      <c r="AB106" s="49"/>
    </row>
    <row r="107" spans="1:28" x14ac:dyDescent="0.25">
      <c r="A107" s="10"/>
      <c r="B107" s="11" t="s">
        <v>24</v>
      </c>
      <c r="C107" s="53"/>
      <c r="D107" s="56"/>
      <c r="E107" s="59"/>
      <c r="F107" s="59"/>
      <c r="G107" s="59"/>
      <c r="H107" s="60"/>
      <c r="I107" s="48"/>
      <c r="J107" s="43"/>
      <c r="K107" s="50"/>
      <c r="L107" s="43"/>
      <c r="M107" s="50"/>
      <c r="N107" s="43"/>
      <c r="O107" s="50"/>
      <c r="P107" s="43"/>
      <c r="Q107" s="50"/>
      <c r="R107" s="43"/>
      <c r="S107" s="50"/>
      <c r="T107" s="43"/>
      <c r="U107" s="50"/>
      <c r="V107" s="43"/>
      <c r="W107" s="50"/>
      <c r="X107" s="43"/>
      <c r="Y107" s="50"/>
      <c r="Z107" s="48"/>
      <c r="AA107" s="47"/>
      <c r="AB107" s="49"/>
    </row>
    <row r="108" spans="1:28" x14ac:dyDescent="0.25">
      <c r="A108" s="8" t="s">
        <v>13</v>
      </c>
      <c r="B108" s="9"/>
      <c r="C108" s="51" t="s">
        <v>67</v>
      </c>
      <c r="D108" s="54"/>
      <c r="E108" s="57">
        <v>2.36</v>
      </c>
      <c r="F108" s="57">
        <v>2.02</v>
      </c>
      <c r="G108" s="57">
        <f>E108*F108</f>
        <v>4.7671999999999999</v>
      </c>
      <c r="H108" s="60">
        <f>SUM(I108:Y117)</f>
        <v>5</v>
      </c>
      <c r="I108" s="48"/>
      <c r="J108" s="43"/>
      <c r="K108" s="50"/>
      <c r="L108" s="43"/>
      <c r="M108" s="50"/>
      <c r="N108" s="43"/>
      <c r="O108" s="50"/>
      <c r="P108" s="43"/>
      <c r="Q108" s="50"/>
      <c r="R108" s="43"/>
      <c r="S108" s="50"/>
      <c r="T108" s="43"/>
      <c r="U108" s="50"/>
      <c r="V108" s="43"/>
      <c r="W108" s="50"/>
      <c r="X108" s="43"/>
      <c r="Y108" s="50">
        <v>5</v>
      </c>
      <c r="Z108" s="48">
        <f>G108*H108</f>
        <v>23.835999999999999</v>
      </c>
      <c r="AA108" s="45">
        <f>H108*1</f>
        <v>5</v>
      </c>
      <c r="AB108" s="49"/>
    </row>
    <row r="109" spans="1:28" x14ac:dyDescent="0.25">
      <c r="A109" s="10" t="s">
        <v>14</v>
      </c>
      <c r="B109" s="11" t="s">
        <v>15</v>
      </c>
      <c r="C109" s="52"/>
      <c r="D109" s="55"/>
      <c r="E109" s="58"/>
      <c r="F109" s="58"/>
      <c r="G109" s="58"/>
      <c r="H109" s="60"/>
      <c r="I109" s="48"/>
      <c r="J109" s="43"/>
      <c r="K109" s="50"/>
      <c r="L109" s="43"/>
      <c r="M109" s="50"/>
      <c r="N109" s="43"/>
      <c r="O109" s="50"/>
      <c r="P109" s="43"/>
      <c r="Q109" s="50"/>
      <c r="R109" s="43"/>
      <c r="S109" s="50"/>
      <c r="T109" s="43"/>
      <c r="U109" s="50"/>
      <c r="V109" s="43"/>
      <c r="W109" s="50"/>
      <c r="X109" s="43"/>
      <c r="Y109" s="50"/>
      <c r="Z109" s="48"/>
      <c r="AA109" s="46"/>
      <c r="AB109" s="49"/>
    </row>
    <row r="110" spans="1:28" x14ac:dyDescent="0.25">
      <c r="A110" s="10" t="s">
        <v>16</v>
      </c>
      <c r="B110" s="11" t="s">
        <v>71</v>
      </c>
      <c r="C110" s="52"/>
      <c r="D110" s="55"/>
      <c r="E110" s="58"/>
      <c r="F110" s="58"/>
      <c r="G110" s="58"/>
      <c r="H110" s="60"/>
      <c r="I110" s="48"/>
      <c r="J110" s="43"/>
      <c r="K110" s="50"/>
      <c r="L110" s="43"/>
      <c r="M110" s="50"/>
      <c r="N110" s="43"/>
      <c r="O110" s="50"/>
      <c r="P110" s="43"/>
      <c r="Q110" s="50"/>
      <c r="R110" s="43"/>
      <c r="S110" s="50"/>
      <c r="T110" s="43"/>
      <c r="U110" s="50"/>
      <c r="V110" s="43"/>
      <c r="W110" s="50"/>
      <c r="X110" s="43"/>
      <c r="Y110" s="50"/>
      <c r="Z110" s="48"/>
      <c r="AA110" s="46"/>
      <c r="AB110" s="49"/>
    </row>
    <row r="111" spans="1:28" x14ac:dyDescent="0.25">
      <c r="A111" s="10" t="s">
        <v>17</v>
      </c>
      <c r="B111" s="11" t="s">
        <v>18</v>
      </c>
      <c r="C111" s="52"/>
      <c r="D111" s="55"/>
      <c r="E111" s="58"/>
      <c r="F111" s="58"/>
      <c r="G111" s="58"/>
      <c r="H111" s="60"/>
      <c r="I111" s="48"/>
      <c r="J111" s="43"/>
      <c r="K111" s="50"/>
      <c r="L111" s="43"/>
      <c r="M111" s="50"/>
      <c r="N111" s="43"/>
      <c r="O111" s="50"/>
      <c r="P111" s="43"/>
      <c r="Q111" s="50"/>
      <c r="R111" s="43"/>
      <c r="S111" s="50"/>
      <c r="T111" s="43"/>
      <c r="U111" s="50"/>
      <c r="V111" s="43"/>
      <c r="W111" s="50"/>
      <c r="X111" s="43"/>
      <c r="Y111" s="50"/>
      <c r="Z111" s="48"/>
      <c r="AA111" s="46"/>
      <c r="AB111" s="49"/>
    </row>
    <row r="112" spans="1:28" x14ac:dyDescent="0.25">
      <c r="A112" s="10" t="s">
        <v>19</v>
      </c>
      <c r="B112" s="11" t="s">
        <v>29</v>
      </c>
      <c r="C112" s="52"/>
      <c r="D112" s="55"/>
      <c r="E112" s="58"/>
      <c r="F112" s="58"/>
      <c r="G112" s="58"/>
      <c r="H112" s="60"/>
      <c r="I112" s="48"/>
      <c r="J112" s="43"/>
      <c r="K112" s="50"/>
      <c r="L112" s="43"/>
      <c r="M112" s="50"/>
      <c r="N112" s="43"/>
      <c r="O112" s="50"/>
      <c r="P112" s="43"/>
      <c r="Q112" s="50"/>
      <c r="R112" s="43"/>
      <c r="S112" s="50"/>
      <c r="T112" s="43"/>
      <c r="U112" s="50"/>
      <c r="V112" s="43"/>
      <c r="W112" s="50"/>
      <c r="X112" s="43"/>
      <c r="Y112" s="50"/>
      <c r="Z112" s="48"/>
      <c r="AA112" s="46"/>
      <c r="AB112" s="49"/>
    </row>
    <row r="113" spans="1:28" x14ac:dyDescent="0.25">
      <c r="A113" s="10"/>
      <c r="B113" s="11" t="s">
        <v>65</v>
      </c>
      <c r="C113" s="52"/>
      <c r="D113" s="55"/>
      <c r="E113" s="58"/>
      <c r="F113" s="58"/>
      <c r="G113" s="58"/>
      <c r="H113" s="60"/>
      <c r="I113" s="48"/>
      <c r="J113" s="43"/>
      <c r="K113" s="50"/>
      <c r="L113" s="43"/>
      <c r="M113" s="50"/>
      <c r="N113" s="43"/>
      <c r="O113" s="50"/>
      <c r="P113" s="43"/>
      <c r="Q113" s="50"/>
      <c r="R113" s="43"/>
      <c r="S113" s="50"/>
      <c r="T113" s="43"/>
      <c r="U113" s="50"/>
      <c r="V113" s="43"/>
      <c r="W113" s="50"/>
      <c r="X113" s="43"/>
      <c r="Y113" s="50"/>
      <c r="Z113" s="48"/>
      <c r="AA113" s="46"/>
      <c r="AB113" s="49"/>
    </row>
    <row r="114" spans="1:28" x14ac:dyDescent="0.25">
      <c r="A114" s="10" t="s">
        <v>21</v>
      </c>
      <c r="B114" t="s">
        <v>22</v>
      </c>
      <c r="C114" s="52"/>
      <c r="D114" s="55"/>
      <c r="E114" s="58"/>
      <c r="F114" s="58"/>
      <c r="G114" s="58"/>
      <c r="H114" s="60"/>
      <c r="I114" s="48"/>
      <c r="J114" s="43"/>
      <c r="K114" s="50"/>
      <c r="L114" s="43"/>
      <c r="M114" s="50"/>
      <c r="N114" s="43"/>
      <c r="O114" s="50"/>
      <c r="P114" s="43"/>
      <c r="Q114" s="50"/>
      <c r="R114" s="43"/>
      <c r="S114" s="50"/>
      <c r="T114" s="43"/>
      <c r="U114" s="50"/>
      <c r="V114" s="43"/>
      <c r="W114" s="50"/>
      <c r="X114" s="43"/>
      <c r="Y114" s="50"/>
      <c r="Z114" s="48"/>
      <c r="AA114" s="46"/>
      <c r="AB114" s="49"/>
    </row>
    <row r="115" spans="1:28" x14ac:dyDescent="0.25">
      <c r="A115" s="10"/>
      <c r="B115" t="s">
        <v>23</v>
      </c>
      <c r="C115" s="52"/>
      <c r="D115" s="55"/>
      <c r="E115" s="58"/>
      <c r="F115" s="58"/>
      <c r="G115" s="58"/>
      <c r="H115" s="60"/>
      <c r="I115" s="48"/>
      <c r="J115" s="43"/>
      <c r="K115" s="50"/>
      <c r="L115" s="43"/>
      <c r="M115" s="50"/>
      <c r="N115" s="43"/>
      <c r="O115" s="50"/>
      <c r="P115" s="43"/>
      <c r="Q115" s="50"/>
      <c r="R115" s="43"/>
      <c r="S115" s="50"/>
      <c r="T115" s="43"/>
      <c r="U115" s="50"/>
      <c r="V115" s="43"/>
      <c r="W115" s="50"/>
      <c r="X115" s="43"/>
      <c r="Y115" s="50"/>
      <c r="Z115" s="48"/>
      <c r="AA115" s="46"/>
      <c r="AB115" s="49"/>
    </row>
    <row r="116" spans="1:28" x14ac:dyDescent="0.25">
      <c r="A116" s="10"/>
      <c r="B116" s="11" t="s">
        <v>36</v>
      </c>
      <c r="C116" s="52"/>
      <c r="D116" s="55"/>
      <c r="E116" s="58"/>
      <c r="F116" s="58"/>
      <c r="G116" s="58"/>
      <c r="H116" s="60"/>
      <c r="I116" s="48"/>
      <c r="J116" s="43"/>
      <c r="K116" s="50"/>
      <c r="L116" s="43"/>
      <c r="M116" s="50"/>
      <c r="N116" s="43"/>
      <c r="O116" s="50"/>
      <c r="P116" s="43"/>
      <c r="Q116" s="50"/>
      <c r="R116" s="43"/>
      <c r="S116" s="50"/>
      <c r="T116" s="43"/>
      <c r="U116" s="50"/>
      <c r="V116" s="43"/>
      <c r="W116" s="50"/>
      <c r="X116" s="43"/>
      <c r="Y116" s="50"/>
      <c r="Z116" s="48"/>
      <c r="AA116" s="46"/>
      <c r="AB116" s="49"/>
    </row>
    <row r="117" spans="1:28" x14ac:dyDescent="0.25">
      <c r="A117" s="10"/>
      <c r="B117" s="11" t="s">
        <v>24</v>
      </c>
      <c r="C117" s="53"/>
      <c r="D117" s="56"/>
      <c r="E117" s="59"/>
      <c r="F117" s="59"/>
      <c r="G117" s="59"/>
      <c r="H117" s="60"/>
      <c r="I117" s="48"/>
      <c r="J117" s="43"/>
      <c r="K117" s="50"/>
      <c r="L117" s="43"/>
      <c r="M117" s="50"/>
      <c r="N117" s="43"/>
      <c r="O117" s="50"/>
      <c r="P117" s="43"/>
      <c r="Q117" s="50"/>
      <c r="R117" s="43"/>
      <c r="S117" s="50"/>
      <c r="T117" s="43"/>
      <c r="U117" s="50"/>
      <c r="V117" s="43"/>
      <c r="W117" s="50"/>
      <c r="X117" s="43"/>
      <c r="Y117" s="50"/>
      <c r="Z117" s="48"/>
      <c r="AA117" s="47"/>
      <c r="AB117" s="49"/>
    </row>
    <row r="118" spans="1:28" x14ac:dyDescent="0.25">
      <c r="A118" s="8" t="s">
        <v>13</v>
      </c>
      <c r="B118" s="9"/>
      <c r="C118" s="51" t="s">
        <v>38</v>
      </c>
      <c r="D118" s="54"/>
      <c r="E118" s="57">
        <v>2.36</v>
      </c>
      <c r="F118" s="57">
        <v>1.76</v>
      </c>
      <c r="G118" s="57">
        <f>E118*F118</f>
        <v>4.1536</v>
      </c>
      <c r="H118" s="60">
        <f>SUM(I118:Y127)</f>
        <v>62</v>
      </c>
      <c r="I118" s="48"/>
      <c r="J118" s="43"/>
      <c r="K118" s="44">
        <v>4</v>
      </c>
      <c r="L118" s="44">
        <v>4</v>
      </c>
      <c r="M118" s="44">
        <v>4</v>
      </c>
      <c r="N118" s="44">
        <v>4</v>
      </c>
      <c r="O118" s="44">
        <v>5</v>
      </c>
      <c r="P118" s="44">
        <v>5</v>
      </c>
      <c r="Q118" s="44">
        <v>4</v>
      </c>
      <c r="R118" s="44">
        <v>4</v>
      </c>
      <c r="S118" s="44">
        <v>5</v>
      </c>
      <c r="T118" s="44">
        <v>5</v>
      </c>
      <c r="U118" s="44">
        <v>4</v>
      </c>
      <c r="V118" s="44">
        <v>4</v>
      </c>
      <c r="W118" s="44">
        <v>5</v>
      </c>
      <c r="X118" s="44">
        <v>5</v>
      </c>
      <c r="Y118" s="44"/>
      <c r="Z118" s="48">
        <f>G118*H118</f>
        <v>257.52319999999997</v>
      </c>
      <c r="AA118" s="45">
        <f>H118*1</f>
        <v>62</v>
      </c>
      <c r="AB118" s="49"/>
    </row>
    <row r="119" spans="1:28" x14ac:dyDescent="0.25">
      <c r="A119" s="10" t="s">
        <v>14</v>
      </c>
      <c r="B119" s="11" t="s">
        <v>15</v>
      </c>
      <c r="C119" s="52"/>
      <c r="D119" s="55"/>
      <c r="E119" s="58"/>
      <c r="F119" s="58"/>
      <c r="G119" s="58"/>
      <c r="H119" s="60"/>
      <c r="I119" s="48"/>
      <c r="J119" s="43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8"/>
      <c r="AA119" s="46"/>
      <c r="AB119" s="49"/>
    </row>
    <row r="120" spans="1:28" x14ac:dyDescent="0.25">
      <c r="A120" s="10" t="s">
        <v>16</v>
      </c>
      <c r="B120" s="11" t="s">
        <v>71</v>
      </c>
      <c r="C120" s="52"/>
      <c r="D120" s="55"/>
      <c r="E120" s="58"/>
      <c r="F120" s="58"/>
      <c r="G120" s="58"/>
      <c r="H120" s="60"/>
      <c r="I120" s="48"/>
      <c r="J120" s="43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8"/>
      <c r="AA120" s="46"/>
      <c r="AB120" s="49"/>
    </row>
    <row r="121" spans="1:28" x14ac:dyDescent="0.25">
      <c r="A121" s="10" t="s">
        <v>17</v>
      </c>
      <c r="B121" s="11" t="s">
        <v>18</v>
      </c>
      <c r="C121" s="52"/>
      <c r="D121" s="55"/>
      <c r="E121" s="58"/>
      <c r="F121" s="58"/>
      <c r="G121" s="58"/>
      <c r="H121" s="60"/>
      <c r="I121" s="48"/>
      <c r="J121" s="43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8"/>
      <c r="AA121" s="46"/>
      <c r="AB121" s="49"/>
    </row>
    <row r="122" spans="1:28" x14ac:dyDescent="0.25">
      <c r="A122" s="10" t="s">
        <v>19</v>
      </c>
      <c r="B122" s="11" t="s">
        <v>29</v>
      </c>
      <c r="C122" s="52"/>
      <c r="D122" s="55"/>
      <c r="E122" s="58"/>
      <c r="F122" s="58"/>
      <c r="G122" s="58"/>
      <c r="H122" s="60"/>
      <c r="I122" s="48"/>
      <c r="J122" s="43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8"/>
      <c r="AA122" s="46"/>
      <c r="AB122" s="49"/>
    </row>
    <row r="123" spans="1:28" x14ac:dyDescent="0.25">
      <c r="A123" s="10"/>
      <c r="B123" s="11" t="s">
        <v>65</v>
      </c>
      <c r="C123" s="52"/>
      <c r="D123" s="55"/>
      <c r="E123" s="58"/>
      <c r="F123" s="58"/>
      <c r="G123" s="58"/>
      <c r="H123" s="60"/>
      <c r="I123" s="48"/>
      <c r="J123" s="43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8"/>
      <c r="AA123" s="46"/>
      <c r="AB123" s="49"/>
    </row>
    <row r="124" spans="1:28" x14ac:dyDescent="0.25">
      <c r="A124" s="10" t="s">
        <v>21</v>
      </c>
      <c r="B124" t="s">
        <v>22</v>
      </c>
      <c r="C124" s="52"/>
      <c r="D124" s="55"/>
      <c r="E124" s="58"/>
      <c r="F124" s="58"/>
      <c r="G124" s="58"/>
      <c r="H124" s="60"/>
      <c r="I124" s="48"/>
      <c r="J124" s="43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8"/>
      <c r="AA124" s="46"/>
      <c r="AB124" s="49"/>
    </row>
    <row r="125" spans="1:28" x14ac:dyDescent="0.25">
      <c r="A125" s="10"/>
      <c r="B125" t="s">
        <v>23</v>
      </c>
      <c r="C125" s="52"/>
      <c r="D125" s="55"/>
      <c r="E125" s="58"/>
      <c r="F125" s="58"/>
      <c r="G125" s="58"/>
      <c r="H125" s="60"/>
      <c r="I125" s="48"/>
      <c r="J125" s="43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8"/>
      <c r="AA125" s="46"/>
      <c r="AB125" s="49"/>
    </row>
    <row r="126" spans="1:28" x14ac:dyDescent="0.25">
      <c r="A126" s="10"/>
      <c r="B126" s="11" t="s">
        <v>36</v>
      </c>
      <c r="C126" s="52"/>
      <c r="D126" s="55"/>
      <c r="E126" s="58"/>
      <c r="F126" s="58"/>
      <c r="G126" s="58"/>
      <c r="H126" s="60"/>
      <c r="I126" s="48"/>
      <c r="J126" s="43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8"/>
      <c r="AA126" s="46"/>
      <c r="AB126" s="49"/>
    </row>
    <row r="127" spans="1:28" x14ac:dyDescent="0.25">
      <c r="A127" s="10"/>
      <c r="B127" s="11" t="s">
        <v>24</v>
      </c>
      <c r="C127" s="53"/>
      <c r="D127" s="56"/>
      <c r="E127" s="59"/>
      <c r="F127" s="59"/>
      <c r="G127" s="59"/>
      <c r="H127" s="60"/>
      <c r="I127" s="48"/>
      <c r="J127" s="43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8"/>
      <c r="AA127" s="47"/>
      <c r="AB127" s="49"/>
    </row>
    <row r="128" spans="1:28" x14ac:dyDescent="0.25">
      <c r="A128" s="8" t="s">
        <v>13</v>
      </c>
      <c r="B128" s="9"/>
      <c r="C128" s="51" t="s">
        <v>39</v>
      </c>
      <c r="D128" s="54"/>
      <c r="E128" s="57">
        <v>2.36</v>
      </c>
      <c r="F128" s="57">
        <v>1.76</v>
      </c>
      <c r="G128" s="57">
        <f>E128*F128</f>
        <v>4.1536</v>
      </c>
      <c r="H128" s="60">
        <f>SUM(I128:Y137)</f>
        <v>64</v>
      </c>
      <c r="I128" s="48"/>
      <c r="J128" s="43"/>
      <c r="K128" s="44">
        <v>5</v>
      </c>
      <c r="L128" s="44">
        <v>5</v>
      </c>
      <c r="M128" s="44">
        <v>5</v>
      </c>
      <c r="N128" s="44">
        <v>5</v>
      </c>
      <c r="O128" s="44">
        <v>4</v>
      </c>
      <c r="P128" s="44">
        <v>4</v>
      </c>
      <c r="Q128" s="44">
        <v>5</v>
      </c>
      <c r="R128" s="44">
        <v>5</v>
      </c>
      <c r="S128" s="44">
        <v>4</v>
      </c>
      <c r="T128" s="44">
        <v>4</v>
      </c>
      <c r="U128" s="44">
        <v>5</v>
      </c>
      <c r="V128" s="44">
        <v>5</v>
      </c>
      <c r="W128" s="44">
        <v>4</v>
      </c>
      <c r="X128" s="44">
        <v>4</v>
      </c>
      <c r="Y128" s="44"/>
      <c r="Z128" s="48">
        <f>G128*H128</f>
        <v>265.8304</v>
      </c>
      <c r="AA128" s="45">
        <f>H128*1</f>
        <v>64</v>
      </c>
      <c r="AB128" s="49"/>
    </row>
    <row r="129" spans="1:28" x14ac:dyDescent="0.25">
      <c r="A129" s="10" t="s">
        <v>14</v>
      </c>
      <c r="B129" s="11" t="s">
        <v>15</v>
      </c>
      <c r="C129" s="52"/>
      <c r="D129" s="55"/>
      <c r="E129" s="58"/>
      <c r="F129" s="58"/>
      <c r="G129" s="58"/>
      <c r="H129" s="60"/>
      <c r="I129" s="48"/>
      <c r="J129" s="43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8"/>
      <c r="AA129" s="46"/>
      <c r="AB129" s="49"/>
    </row>
    <row r="130" spans="1:28" x14ac:dyDescent="0.25">
      <c r="A130" s="10" t="s">
        <v>16</v>
      </c>
      <c r="B130" s="11" t="s">
        <v>71</v>
      </c>
      <c r="C130" s="52"/>
      <c r="D130" s="55"/>
      <c r="E130" s="58"/>
      <c r="F130" s="58"/>
      <c r="G130" s="58"/>
      <c r="H130" s="60"/>
      <c r="I130" s="48"/>
      <c r="J130" s="43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8"/>
      <c r="AA130" s="46"/>
      <c r="AB130" s="49"/>
    </row>
    <row r="131" spans="1:28" x14ac:dyDescent="0.25">
      <c r="A131" s="10" t="s">
        <v>17</v>
      </c>
      <c r="B131" s="11" t="s">
        <v>18</v>
      </c>
      <c r="C131" s="52"/>
      <c r="D131" s="55"/>
      <c r="E131" s="58"/>
      <c r="F131" s="58"/>
      <c r="G131" s="58"/>
      <c r="H131" s="60"/>
      <c r="I131" s="48"/>
      <c r="J131" s="43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8"/>
      <c r="AA131" s="46"/>
      <c r="AB131" s="49"/>
    </row>
    <row r="132" spans="1:28" x14ac:dyDescent="0.25">
      <c r="A132" s="10" t="s">
        <v>19</v>
      </c>
      <c r="B132" s="11" t="s">
        <v>29</v>
      </c>
      <c r="C132" s="52"/>
      <c r="D132" s="55"/>
      <c r="E132" s="58"/>
      <c r="F132" s="58"/>
      <c r="G132" s="58"/>
      <c r="H132" s="60"/>
      <c r="I132" s="48"/>
      <c r="J132" s="43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8"/>
      <c r="AA132" s="46"/>
      <c r="AB132" s="49"/>
    </row>
    <row r="133" spans="1:28" x14ac:dyDescent="0.25">
      <c r="A133" s="10"/>
      <c r="B133" s="11" t="s">
        <v>65</v>
      </c>
      <c r="C133" s="52"/>
      <c r="D133" s="55"/>
      <c r="E133" s="58"/>
      <c r="F133" s="58"/>
      <c r="G133" s="58"/>
      <c r="H133" s="60"/>
      <c r="I133" s="48"/>
      <c r="J133" s="43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8"/>
      <c r="AA133" s="46"/>
      <c r="AB133" s="49"/>
    </row>
    <row r="134" spans="1:28" x14ac:dyDescent="0.25">
      <c r="A134" s="10" t="s">
        <v>21</v>
      </c>
      <c r="B134" t="s">
        <v>22</v>
      </c>
      <c r="C134" s="52"/>
      <c r="D134" s="55"/>
      <c r="E134" s="58"/>
      <c r="F134" s="58"/>
      <c r="G134" s="58"/>
      <c r="H134" s="60"/>
      <c r="I134" s="48"/>
      <c r="J134" s="43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8"/>
      <c r="AA134" s="46"/>
      <c r="AB134" s="49"/>
    </row>
    <row r="135" spans="1:28" x14ac:dyDescent="0.25">
      <c r="A135" s="10"/>
      <c r="B135" t="s">
        <v>23</v>
      </c>
      <c r="C135" s="52"/>
      <c r="D135" s="55"/>
      <c r="E135" s="58"/>
      <c r="F135" s="58"/>
      <c r="G135" s="58"/>
      <c r="H135" s="60"/>
      <c r="I135" s="48"/>
      <c r="J135" s="43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8"/>
      <c r="AA135" s="46"/>
      <c r="AB135" s="49"/>
    </row>
    <row r="136" spans="1:28" x14ac:dyDescent="0.25">
      <c r="A136" s="10"/>
      <c r="B136" s="11" t="s">
        <v>36</v>
      </c>
      <c r="C136" s="52"/>
      <c r="D136" s="55"/>
      <c r="E136" s="58"/>
      <c r="F136" s="58"/>
      <c r="G136" s="58"/>
      <c r="H136" s="60"/>
      <c r="I136" s="48"/>
      <c r="J136" s="43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8"/>
      <c r="AA136" s="46"/>
      <c r="AB136" s="49"/>
    </row>
    <row r="137" spans="1:28" x14ac:dyDescent="0.25">
      <c r="A137" s="12"/>
      <c r="B137" s="29" t="s">
        <v>24</v>
      </c>
      <c r="C137" s="53"/>
      <c r="D137" s="56"/>
      <c r="E137" s="59"/>
      <c r="F137" s="59"/>
      <c r="G137" s="59"/>
      <c r="H137" s="60"/>
      <c r="I137" s="48"/>
      <c r="J137" s="43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8"/>
      <c r="AA137" s="47"/>
      <c r="AB137" s="49"/>
    </row>
    <row r="138" spans="1:28" ht="36" customHeight="1" x14ac:dyDescent="0.25">
      <c r="A138" s="26" t="s">
        <v>79</v>
      </c>
      <c r="B138" s="27" t="s">
        <v>81</v>
      </c>
      <c r="C138" s="16"/>
      <c r="D138" s="17"/>
      <c r="E138" s="28">
        <f>SUMPRODUCT(E98:E137,H98:H137)+SUM(H98:H137)*(0.05*2)</f>
        <v>332.1</v>
      </c>
      <c r="F138" s="30"/>
      <c r="G138" s="30"/>
      <c r="H138" s="31"/>
      <c r="I138" s="32"/>
      <c r="J138" s="32"/>
      <c r="K138" s="33"/>
      <c r="L138" s="32"/>
      <c r="M138" s="33"/>
      <c r="N138" s="32"/>
      <c r="O138" s="33"/>
      <c r="P138" s="32"/>
      <c r="Q138" s="33"/>
      <c r="R138" s="32"/>
      <c r="S138" s="33"/>
      <c r="T138" s="32"/>
      <c r="U138" s="33"/>
      <c r="V138" s="32"/>
      <c r="W138" s="33"/>
      <c r="X138" s="32"/>
      <c r="Y138" s="33"/>
      <c r="Z138" s="32"/>
      <c r="AA138" s="30"/>
      <c r="AB138" s="34"/>
    </row>
    <row r="139" spans="1:28" ht="15.75" x14ac:dyDescent="0.25">
      <c r="A139" s="74" t="s">
        <v>30</v>
      </c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6"/>
    </row>
    <row r="140" spans="1:28" x14ac:dyDescent="0.25">
      <c r="A140" s="8" t="s">
        <v>13</v>
      </c>
      <c r="B140" s="9"/>
      <c r="C140" s="51" t="s">
        <v>25</v>
      </c>
      <c r="D140" s="54"/>
      <c r="E140" s="57">
        <v>2.16</v>
      </c>
      <c r="F140" s="57">
        <v>2.56</v>
      </c>
      <c r="G140" s="57">
        <f>E140*F140</f>
        <v>5.5296000000000003</v>
      </c>
      <c r="H140" s="40">
        <f>SUM(I140:Y150)</f>
        <v>16</v>
      </c>
      <c r="I140" s="40"/>
      <c r="J140" s="36"/>
      <c r="K140" s="36">
        <v>4</v>
      </c>
      <c r="L140" s="36">
        <v>4</v>
      </c>
      <c r="M140" s="36">
        <v>4</v>
      </c>
      <c r="N140" s="36">
        <v>4</v>
      </c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77">
        <f>G140*H140</f>
        <v>88.473600000000005</v>
      </c>
      <c r="AA140" s="40">
        <v>0</v>
      </c>
      <c r="AB140" s="40"/>
    </row>
    <row r="141" spans="1:28" x14ac:dyDescent="0.25">
      <c r="A141" s="10" t="s">
        <v>14</v>
      </c>
      <c r="B141" s="11" t="s">
        <v>31</v>
      </c>
      <c r="C141" s="52"/>
      <c r="D141" s="55"/>
      <c r="E141" s="58"/>
      <c r="F141" s="58"/>
      <c r="G141" s="58"/>
      <c r="H141" s="41"/>
      <c r="I141" s="41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78"/>
      <c r="AA141" s="41"/>
      <c r="AB141" s="41"/>
    </row>
    <row r="142" spans="1:28" x14ac:dyDescent="0.25">
      <c r="A142" s="10" t="s">
        <v>32</v>
      </c>
      <c r="B142" s="11" t="s">
        <v>33</v>
      </c>
      <c r="C142" s="52"/>
      <c r="D142" s="55"/>
      <c r="E142" s="58"/>
      <c r="F142" s="58"/>
      <c r="G142" s="58"/>
      <c r="H142" s="41"/>
      <c r="I142" s="41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78"/>
      <c r="AA142" s="41"/>
      <c r="AB142" s="41"/>
    </row>
    <row r="143" spans="1:28" x14ac:dyDescent="0.25">
      <c r="A143" s="10" t="s">
        <v>34</v>
      </c>
      <c r="B143" s="11" t="s">
        <v>35</v>
      </c>
      <c r="C143" s="52"/>
      <c r="D143" s="55"/>
      <c r="E143" s="58"/>
      <c r="F143" s="58"/>
      <c r="G143" s="58"/>
      <c r="H143" s="41"/>
      <c r="I143" s="41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78"/>
      <c r="AA143" s="41"/>
      <c r="AB143" s="41"/>
    </row>
    <row r="144" spans="1:28" x14ac:dyDescent="0.25">
      <c r="A144" s="10" t="s">
        <v>16</v>
      </c>
      <c r="B144" s="11" t="s">
        <v>18</v>
      </c>
      <c r="C144" s="52"/>
      <c r="D144" s="55"/>
      <c r="E144" s="58"/>
      <c r="F144" s="58"/>
      <c r="G144" s="58"/>
      <c r="H144" s="41"/>
      <c r="I144" s="41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78"/>
      <c r="AA144" s="41"/>
      <c r="AB144" s="41"/>
    </row>
    <row r="145" spans="1:28" x14ac:dyDescent="0.25">
      <c r="A145" s="10" t="s">
        <v>17</v>
      </c>
      <c r="B145" s="11" t="s">
        <v>18</v>
      </c>
      <c r="C145" s="52"/>
      <c r="D145" s="55"/>
      <c r="E145" s="58"/>
      <c r="F145" s="58"/>
      <c r="G145" s="58"/>
      <c r="H145" s="41"/>
      <c r="I145" s="41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78"/>
      <c r="AA145" s="41"/>
      <c r="AB145" s="41"/>
    </row>
    <row r="146" spans="1:28" x14ac:dyDescent="0.25">
      <c r="A146" s="10" t="s">
        <v>19</v>
      </c>
      <c r="B146" s="11" t="s">
        <v>20</v>
      </c>
      <c r="C146" s="52"/>
      <c r="D146" s="55"/>
      <c r="E146" s="58"/>
      <c r="F146" s="58"/>
      <c r="G146" s="58"/>
      <c r="H146" s="41"/>
      <c r="I146" s="41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78"/>
      <c r="AA146" s="41"/>
      <c r="AB146" s="41"/>
    </row>
    <row r="147" spans="1:28" x14ac:dyDescent="0.25">
      <c r="A147" s="10" t="s">
        <v>21</v>
      </c>
      <c r="B147" s="11" t="s">
        <v>22</v>
      </c>
      <c r="C147" s="52"/>
      <c r="D147" s="55"/>
      <c r="E147" s="58"/>
      <c r="F147" s="58"/>
      <c r="G147" s="58"/>
      <c r="H147" s="41"/>
      <c r="I147" s="41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78"/>
      <c r="AA147" s="41"/>
      <c r="AB147" s="41"/>
    </row>
    <row r="148" spans="1:28" x14ac:dyDescent="0.25">
      <c r="A148" s="10"/>
      <c r="B148" s="11" t="s">
        <v>36</v>
      </c>
      <c r="C148" s="52"/>
      <c r="D148" s="55"/>
      <c r="E148" s="58"/>
      <c r="F148" s="58"/>
      <c r="G148" s="58"/>
      <c r="H148" s="41"/>
      <c r="I148" s="41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78"/>
      <c r="AA148" s="41"/>
      <c r="AB148" s="41"/>
    </row>
    <row r="149" spans="1:28" x14ac:dyDescent="0.25">
      <c r="A149" s="10"/>
      <c r="B149" s="11" t="s">
        <v>24</v>
      </c>
      <c r="C149" s="52"/>
      <c r="D149" s="55"/>
      <c r="E149" s="58"/>
      <c r="F149" s="58"/>
      <c r="G149" s="58"/>
      <c r="H149" s="41"/>
      <c r="I149" s="41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78"/>
      <c r="AA149" s="41"/>
      <c r="AB149" s="41"/>
    </row>
    <row r="150" spans="1:28" x14ac:dyDescent="0.25">
      <c r="A150" s="10"/>
      <c r="B150" t="s">
        <v>37</v>
      </c>
      <c r="C150" s="52"/>
      <c r="D150" s="55"/>
      <c r="E150" s="58"/>
      <c r="F150" s="58"/>
      <c r="G150" s="58"/>
      <c r="H150" s="41"/>
      <c r="I150" s="41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78"/>
      <c r="AA150" s="42"/>
      <c r="AB150" s="41"/>
    </row>
    <row r="151" spans="1:28" x14ac:dyDescent="0.25">
      <c r="A151" s="8" t="s">
        <v>13</v>
      </c>
      <c r="B151" s="9"/>
      <c r="C151" s="51" t="s">
        <v>26</v>
      </c>
      <c r="D151" s="54"/>
      <c r="E151" s="57">
        <v>2.16</v>
      </c>
      <c r="F151" s="57">
        <v>2.56</v>
      </c>
      <c r="G151" s="57">
        <f>E151*F151</f>
        <v>5.5296000000000003</v>
      </c>
      <c r="H151" s="40">
        <f t="shared" ref="H151" si="4">SUM(I151:Y161)</f>
        <v>20</v>
      </c>
      <c r="I151" s="40"/>
      <c r="J151" s="36"/>
      <c r="K151" s="36">
        <v>5</v>
      </c>
      <c r="L151" s="36">
        <v>5</v>
      </c>
      <c r="M151" s="36">
        <v>5</v>
      </c>
      <c r="N151" s="36">
        <v>5</v>
      </c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77">
        <f t="shared" ref="Z151" si="5">G151*H151</f>
        <v>110.59200000000001</v>
      </c>
      <c r="AA151" s="40">
        <v>0</v>
      </c>
      <c r="AB151" s="40"/>
    </row>
    <row r="152" spans="1:28" x14ac:dyDescent="0.25">
      <c r="A152" s="10" t="s">
        <v>14</v>
      </c>
      <c r="B152" s="11" t="s">
        <v>31</v>
      </c>
      <c r="C152" s="52"/>
      <c r="D152" s="55"/>
      <c r="E152" s="58"/>
      <c r="F152" s="58"/>
      <c r="G152" s="58"/>
      <c r="H152" s="41"/>
      <c r="I152" s="41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78"/>
      <c r="AA152" s="41"/>
      <c r="AB152" s="41"/>
    </row>
    <row r="153" spans="1:28" x14ac:dyDescent="0.25">
      <c r="A153" s="10" t="s">
        <v>32</v>
      </c>
      <c r="B153" s="11" t="s">
        <v>33</v>
      </c>
      <c r="C153" s="52"/>
      <c r="D153" s="55"/>
      <c r="E153" s="58"/>
      <c r="F153" s="58"/>
      <c r="G153" s="58"/>
      <c r="H153" s="41"/>
      <c r="I153" s="41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78"/>
      <c r="AA153" s="41"/>
      <c r="AB153" s="41"/>
    </row>
    <row r="154" spans="1:28" x14ac:dyDescent="0.25">
      <c r="A154" s="10" t="s">
        <v>34</v>
      </c>
      <c r="B154" s="11" t="s">
        <v>35</v>
      </c>
      <c r="C154" s="52"/>
      <c r="D154" s="55"/>
      <c r="E154" s="58"/>
      <c r="F154" s="58"/>
      <c r="G154" s="58"/>
      <c r="H154" s="41"/>
      <c r="I154" s="41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78"/>
      <c r="AA154" s="41"/>
      <c r="AB154" s="41"/>
    </row>
    <row r="155" spans="1:28" x14ac:dyDescent="0.25">
      <c r="A155" s="10" t="s">
        <v>16</v>
      </c>
      <c r="B155" s="11" t="s">
        <v>18</v>
      </c>
      <c r="C155" s="52"/>
      <c r="D155" s="55"/>
      <c r="E155" s="58"/>
      <c r="F155" s="58"/>
      <c r="G155" s="58"/>
      <c r="H155" s="41"/>
      <c r="I155" s="41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78"/>
      <c r="AA155" s="41"/>
      <c r="AB155" s="41"/>
    </row>
    <row r="156" spans="1:28" x14ac:dyDescent="0.25">
      <c r="A156" s="10" t="s">
        <v>17</v>
      </c>
      <c r="B156" s="11" t="s">
        <v>18</v>
      </c>
      <c r="C156" s="52"/>
      <c r="D156" s="55"/>
      <c r="E156" s="58"/>
      <c r="F156" s="58"/>
      <c r="G156" s="58"/>
      <c r="H156" s="41"/>
      <c r="I156" s="41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78"/>
      <c r="AA156" s="41"/>
      <c r="AB156" s="41"/>
    </row>
    <row r="157" spans="1:28" x14ac:dyDescent="0.25">
      <c r="A157" s="10" t="s">
        <v>19</v>
      </c>
      <c r="B157" s="11" t="s">
        <v>20</v>
      </c>
      <c r="C157" s="52"/>
      <c r="D157" s="55"/>
      <c r="E157" s="58"/>
      <c r="F157" s="58"/>
      <c r="G157" s="58"/>
      <c r="H157" s="41"/>
      <c r="I157" s="41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78"/>
      <c r="AA157" s="41"/>
      <c r="AB157" s="41"/>
    </row>
    <row r="158" spans="1:28" x14ac:dyDescent="0.25">
      <c r="A158" s="10" t="s">
        <v>21</v>
      </c>
      <c r="B158" s="11" t="s">
        <v>22</v>
      </c>
      <c r="C158" s="52"/>
      <c r="D158" s="55"/>
      <c r="E158" s="58"/>
      <c r="F158" s="58"/>
      <c r="G158" s="58"/>
      <c r="H158" s="41"/>
      <c r="I158" s="41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78"/>
      <c r="AA158" s="41"/>
      <c r="AB158" s="41"/>
    </row>
    <row r="159" spans="1:28" x14ac:dyDescent="0.25">
      <c r="A159" s="10"/>
      <c r="B159" s="11" t="s">
        <v>36</v>
      </c>
      <c r="C159" s="52"/>
      <c r="D159" s="55"/>
      <c r="E159" s="58"/>
      <c r="F159" s="58"/>
      <c r="G159" s="58"/>
      <c r="H159" s="41"/>
      <c r="I159" s="41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78"/>
      <c r="AA159" s="41"/>
      <c r="AB159" s="41"/>
    </row>
    <row r="160" spans="1:28" x14ac:dyDescent="0.25">
      <c r="A160" s="10"/>
      <c r="B160" s="11" t="s">
        <v>24</v>
      </c>
      <c r="C160" s="52"/>
      <c r="D160" s="55"/>
      <c r="E160" s="58"/>
      <c r="F160" s="58"/>
      <c r="G160" s="58"/>
      <c r="H160" s="41"/>
      <c r="I160" s="41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78"/>
      <c r="AA160" s="41"/>
      <c r="AB160" s="41"/>
    </row>
    <row r="161" spans="1:28" x14ac:dyDescent="0.25">
      <c r="A161" s="10"/>
      <c r="B161" t="s">
        <v>37</v>
      </c>
      <c r="C161" s="52"/>
      <c r="D161" s="55"/>
      <c r="E161" s="58"/>
      <c r="F161" s="58"/>
      <c r="G161" s="58"/>
      <c r="H161" s="41"/>
      <c r="I161" s="41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78"/>
      <c r="AA161" s="41"/>
      <c r="AB161" s="41"/>
    </row>
    <row r="162" spans="1:28" x14ac:dyDescent="0.25">
      <c r="A162" s="8" t="s">
        <v>13</v>
      </c>
      <c r="B162" s="9"/>
      <c r="C162" s="51" t="s">
        <v>56</v>
      </c>
      <c r="D162" s="54"/>
      <c r="E162" s="57">
        <v>1.71</v>
      </c>
      <c r="F162" s="57">
        <v>2.56</v>
      </c>
      <c r="G162" s="57">
        <f>E162*F162</f>
        <v>4.3776000000000002</v>
      </c>
      <c r="H162" s="40">
        <f t="shared" ref="H162" si="6">SUM(I162:Y172)</f>
        <v>20</v>
      </c>
      <c r="I162" s="40"/>
      <c r="J162" s="36"/>
      <c r="K162" s="36"/>
      <c r="L162" s="36"/>
      <c r="M162" s="36"/>
      <c r="N162" s="36"/>
      <c r="O162" s="36">
        <v>2</v>
      </c>
      <c r="P162" s="36">
        <v>2</v>
      </c>
      <c r="Q162" s="36">
        <v>2</v>
      </c>
      <c r="R162" s="36">
        <v>2</v>
      </c>
      <c r="S162" s="36">
        <v>2</v>
      </c>
      <c r="T162" s="36">
        <v>2</v>
      </c>
      <c r="U162" s="36">
        <v>2</v>
      </c>
      <c r="V162" s="36">
        <v>2</v>
      </c>
      <c r="W162" s="36">
        <v>2</v>
      </c>
      <c r="X162" s="36">
        <v>2</v>
      </c>
      <c r="Y162" s="36"/>
      <c r="Z162" s="77">
        <f t="shared" ref="Z162" si="7">G162*H162</f>
        <v>87.552000000000007</v>
      </c>
      <c r="AA162" s="40">
        <v>0</v>
      </c>
      <c r="AB162" s="40"/>
    </row>
    <row r="163" spans="1:28" x14ac:dyDescent="0.25">
      <c r="A163" s="10" t="s">
        <v>14</v>
      </c>
      <c r="B163" s="11" t="s">
        <v>31</v>
      </c>
      <c r="C163" s="52"/>
      <c r="D163" s="55"/>
      <c r="E163" s="58"/>
      <c r="F163" s="58"/>
      <c r="G163" s="58"/>
      <c r="H163" s="41"/>
      <c r="I163" s="41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78"/>
      <c r="AA163" s="41"/>
      <c r="AB163" s="41"/>
    </row>
    <row r="164" spans="1:28" x14ac:dyDescent="0.25">
      <c r="A164" s="10" t="s">
        <v>32</v>
      </c>
      <c r="B164" s="11" t="s">
        <v>33</v>
      </c>
      <c r="C164" s="52"/>
      <c r="D164" s="55"/>
      <c r="E164" s="58"/>
      <c r="F164" s="58"/>
      <c r="G164" s="58"/>
      <c r="H164" s="41"/>
      <c r="I164" s="41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78"/>
      <c r="AA164" s="41"/>
      <c r="AB164" s="41"/>
    </row>
    <row r="165" spans="1:28" x14ac:dyDescent="0.25">
      <c r="A165" s="10" t="s">
        <v>34</v>
      </c>
      <c r="B165" s="11" t="s">
        <v>35</v>
      </c>
      <c r="C165" s="52"/>
      <c r="D165" s="55"/>
      <c r="E165" s="58"/>
      <c r="F165" s="58"/>
      <c r="G165" s="58"/>
      <c r="H165" s="41"/>
      <c r="I165" s="41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78"/>
      <c r="AA165" s="41"/>
      <c r="AB165" s="41"/>
    </row>
    <row r="166" spans="1:28" x14ac:dyDescent="0.25">
      <c r="A166" s="10" t="s">
        <v>16</v>
      </c>
      <c r="B166" s="11" t="s">
        <v>18</v>
      </c>
      <c r="C166" s="52"/>
      <c r="D166" s="55"/>
      <c r="E166" s="58"/>
      <c r="F166" s="58"/>
      <c r="G166" s="58"/>
      <c r="H166" s="41"/>
      <c r="I166" s="41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78"/>
      <c r="AA166" s="41"/>
      <c r="AB166" s="41"/>
    </row>
    <row r="167" spans="1:28" x14ac:dyDescent="0.25">
      <c r="A167" s="10" t="s">
        <v>17</v>
      </c>
      <c r="B167" s="11" t="s">
        <v>18</v>
      </c>
      <c r="C167" s="52"/>
      <c r="D167" s="55"/>
      <c r="E167" s="58"/>
      <c r="F167" s="58"/>
      <c r="G167" s="58"/>
      <c r="H167" s="41"/>
      <c r="I167" s="41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78"/>
      <c r="AA167" s="41"/>
      <c r="AB167" s="41"/>
    </row>
    <row r="168" spans="1:28" x14ac:dyDescent="0.25">
      <c r="A168" s="10" t="s">
        <v>19</v>
      </c>
      <c r="B168" s="11" t="s">
        <v>20</v>
      </c>
      <c r="C168" s="52"/>
      <c r="D168" s="55"/>
      <c r="E168" s="58"/>
      <c r="F168" s="58"/>
      <c r="G168" s="58"/>
      <c r="H168" s="41"/>
      <c r="I168" s="41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78"/>
      <c r="AA168" s="41"/>
      <c r="AB168" s="41"/>
    </row>
    <row r="169" spans="1:28" x14ac:dyDescent="0.25">
      <c r="A169" s="10" t="s">
        <v>21</v>
      </c>
      <c r="B169" s="11" t="s">
        <v>22</v>
      </c>
      <c r="C169" s="52"/>
      <c r="D169" s="55"/>
      <c r="E169" s="58"/>
      <c r="F169" s="58"/>
      <c r="G169" s="58"/>
      <c r="H169" s="41"/>
      <c r="I169" s="41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78"/>
      <c r="AA169" s="41"/>
      <c r="AB169" s="41"/>
    </row>
    <row r="170" spans="1:28" x14ac:dyDescent="0.25">
      <c r="A170" s="10"/>
      <c r="B170" s="11" t="s">
        <v>36</v>
      </c>
      <c r="C170" s="52"/>
      <c r="D170" s="55"/>
      <c r="E170" s="58"/>
      <c r="F170" s="58"/>
      <c r="G170" s="58"/>
      <c r="H170" s="41"/>
      <c r="I170" s="41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78"/>
      <c r="AA170" s="41"/>
      <c r="AB170" s="41"/>
    </row>
    <row r="171" spans="1:28" x14ac:dyDescent="0.25">
      <c r="A171" s="10"/>
      <c r="B171" s="11" t="s">
        <v>24</v>
      </c>
      <c r="C171" s="52"/>
      <c r="D171" s="55"/>
      <c r="E171" s="58"/>
      <c r="F171" s="58"/>
      <c r="G171" s="58"/>
      <c r="H171" s="41"/>
      <c r="I171" s="41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78"/>
      <c r="AA171" s="41"/>
      <c r="AB171" s="41"/>
    </row>
    <row r="172" spans="1:28" x14ac:dyDescent="0.25">
      <c r="A172" s="10"/>
      <c r="B172" t="s">
        <v>37</v>
      </c>
      <c r="C172" s="52"/>
      <c r="D172" s="55"/>
      <c r="E172" s="58"/>
      <c r="F172" s="58"/>
      <c r="G172" s="58"/>
      <c r="H172" s="41"/>
      <c r="I172" s="41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78"/>
      <c r="AA172" s="41"/>
      <c r="AB172" s="41"/>
    </row>
    <row r="173" spans="1:28" x14ac:dyDescent="0.25">
      <c r="A173" s="8" t="s">
        <v>13</v>
      </c>
      <c r="B173" s="9"/>
      <c r="C173" s="51" t="s">
        <v>45</v>
      </c>
      <c r="D173" s="54"/>
      <c r="E173" s="57">
        <v>1.66</v>
      </c>
      <c r="F173" s="57">
        <v>2.56</v>
      </c>
      <c r="G173" s="57">
        <f>E173*F173</f>
        <v>4.2496</v>
      </c>
      <c r="H173" s="40">
        <f>SUM(I173:Y183)</f>
        <v>10</v>
      </c>
      <c r="I173" s="40"/>
      <c r="J173" s="36"/>
      <c r="K173" s="36"/>
      <c r="L173" s="36"/>
      <c r="M173" s="36"/>
      <c r="N173" s="36"/>
      <c r="O173" s="36">
        <v>1</v>
      </c>
      <c r="P173" s="36">
        <v>1</v>
      </c>
      <c r="Q173" s="36">
        <v>1</v>
      </c>
      <c r="R173" s="36">
        <v>1</v>
      </c>
      <c r="S173" s="36">
        <v>1</v>
      </c>
      <c r="T173" s="36">
        <v>1</v>
      </c>
      <c r="U173" s="36">
        <v>1</v>
      </c>
      <c r="V173" s="36">
        <v>1</v>
      </c>
      <c r="W173" s="36">
        <v>1</v>
      </c>
      <c r="X173" s="36">
        <v>1</v>
      </c>
      <c r="Y173" s="36"/>
      <c r="Z173" s="77">
        <f t="shared" ref="Z173" si="8">G173*H173</f>
        <v>42.496000000000002</v>
      </c>
      <c r="AA173" s="40">
        <v>0</v>
      </c>
      <c r="AB173" s="40"/>
    </row>
    <row r="174" spans="1:28" x14ac:dyDescent="0.25">
      <c r="A174" s="10" t="s">
        <v>14</v>
      </c>
      <c r="B174" s="11" t="s">
        <v>31</v>
      </c>
      <c r="C174" s="52"/>
      <c r="D174" s="55"/>
      <c r="E174" s="58"/>
      <c r="F174" s="58"/>
      <c r="G174" s="58"/>
      <c r="H174" s="41"/>
      <c r="I174" s="41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78"/>
      <c r="AA174" s="41"/>
      <c r="AB174" s="41"/>
    </row>
    <row r="175" spans="1:28" x14ac:dyDescent="0.25">
      <c r="A175" s="10" t="s">
        <v>32</v>
      </c>
      <c r="B175" s="11" t="s">
        <v>33</v>
      </c>
      <c r="C175" s="52"/>
      <c r="D175" s="55"/>
      <c r="E175" s="58"/>
      <c r="F175" s="58"/>
      <c r="G175" s="58"/>
      <c r="H175" s="41"/>
      <c r="I175" s="41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78"/>
      <c r="AA175" s="41"/>
      <c r="AB175" s="41"/>
    </row>
    <row r="176" spans="1:28" x14ac:dyDescent="0.25">
      <c r="A176" s="10" t="s">
        <v>34</v>
      </c>
      <c r="B176" s="11" t="s">
        <v>35</v>
      </c>
      <c r="C176" s="52"/>
      <c r="D176" s="55"/>
      <c r="E176" s="58"/>
      <c r="F176" s="58"/>
      <c r="G176" s="58"/>
      <c r="H176" s="41"/>
      <c r="I176" s="41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78"/>
      <c r="AA176" s="41"/>
      <c r="AB176" s="41"/>
    </row>
    <row r="177" spans="1:28" x14ac:dyDescent="0.25">
      <c r="A177" s="10" t="s">
        <v>16</v>
      </c>
      <c r="B177" s="11" t="s">
        <v>18</v>
      </c>
      <c r="C177" s="52"/>
      <c r="D177" s="55"/>
      <c r="E177" s="58"/>
      <c r="F177" s="58"/>
      <c r="G177" s="58"/>
      <c r="H177" s="41"/>
      <c r="I177" s="41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78"/>
      <c r="AA177" s="41"/>
      <c r="AB177" s="41"/>
    </row>
    <row r="178" spans="1:28" x14ac:dyDescent="0.25">
      <c r="A178" s="10" t="s">
        <v>17</v>
      </c>
      <c r="B178" s="11" t="s">
        <v>18</v>
      </c>
      <c r="C178" s="52"/>
      <c r="D178" s="55"/>
      <c r="E178" s="58"/>
      <c r="F178" s="58"/>
      <c r="G178" s="58"/>
      <c r="H178" s="41"/>
      <c r="I178" s="41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78"/>
      <c r="AA178" s="41"/>
      <c r="AB178" s="41"/>
    </row>
    <row r="179" spans="1:28" x14ac:dyDescent="0.25">
      <c r="A179" s="10" t="s">
        <v>19</v>
      </c>
      <c r="B179" s="11" t="s">
        <v>20</v>
      </c>
      <c r="C179" s="52"/>
      <c r="D179" s="55"/>
      <c r="E179" s="58"/>
      <c r="F179" s="58"/>
      <c r="G179" s="58"/>
      <c r="H179" s="41"/>
      <c r="I179" s="41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78"/>
      <c r="AA179" s="41"/>
      <c r="AB179" s="41"/>
    </row>
    <row r="180" spans="1:28" x14ac:dyDescent="0.25">
      <c r="A180" s="10" t="s">
        <v>21</v>
      </c>
      <c r="B180" s="11" t="s">
        <v>22</v>
      </c>
      <c r="C180" s="52"/>
      <c r="D180" s="55"/>
      <c r="E180" s="58"/>
      <c r="F180" s="58"/>
      <c r="G180" s="58"/>
      <c r="H180" s="41"/>
      <c r="I180" s="41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78"/>
      <c r="AA180" s="41"/>
      <c r="AB180" s="41"/>
    </row>
    <row r="181" spans="1:28" x14ac:dyDescent="0.25">
      <c r="A181" s="10"/>
      <c r="B181" s="11" t="s">
        <v>36</v>
      </c>
      <c r="C181" s="52"/>
      <c r="D181" s="55"/>
      <c r="E181" s="58"/>
      <c r="F181" s="58"/>
      <c r="G181" s="58"/>
      <c r="H181" s="41"/>
      <c r="I181" s="41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78"/>
      <c r="AA181" s="41"/>
      <c r="AB181" s="41"/>
    </row>
    <row r="182" spans="1:28" x14ac:dyDescent="0.25">
      <c r="A182" s="10"/>
      <c r="B182" s="11" t="s">
        <v>24</v>
      </c>
      <c r="C182" s="52"/>
      <c r="D182" s="55"/>
      <c r="E182" s="58"/>
      <c r="F182" s="58"/>
      <c r="G182" s="58"/>
      <c r="H182" s="41"/>
      <c r="I182" s="41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78"/>
      <c r="AA182" s="41"/>
      <c r="AB182" s="41"/>
    </row>
    <row r="183" spans="1:28" x14ac:dyDescent="0.25">
      <c r="A183" s="10"/>
      <c r="B183" t="s">
        <v>37</v>
      </c>
      <c r="C183" s="52"/>
      <c r="D183" s="55"/>
      <c r="E183" s="58"/>
      <c r="F183" s="58"/>
      <c r="G183" s="58"/>
      <c r="H183" s="41"/>
      <c r="I183" s="41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78"/>
      <c r="AA183" s="41"/>
      <c r="AB183" s="41"/>
    </row>
    <row r="184" spans="1:28" x14ac:dyDescent="0.25">
      <c r="A184" s="8" t="s">
        <v>13</v>
      </c>
      <c r="B184" s="9"/>
      <c r="C184" s="51" t="s">
        <v>46</v>
      </c>
      <c r="D184" s="54"/>
      <c r="E184" s="57">
        <v>1.66</v>
      </c>
      <c r="F184" s="57">
        <v>2.56</v>
      </c>
      <c r="G184" s="57">
        <f>E184*F184</f>
        <v>4.2496</v>
      </c>
      <c r="H184" s="40">
        <f t="shared" ref="H184" si="9">SUM(I184:Y194)</f>
        <v>10</v>
      </c>
      <c r="I184" s="40"/>
      <c r="J184" s="36"/>
      <c r="K184" s="36"/>
      <c r="L184" s="36"/>
      <c r="M184" s="36"/>
      <c r="N184" s="36"/>
      <c r="O184" s="36">
        <v>1</v>
      </c>
      <c r="P184" s="36">
        <v>1</v>
      </c>
      <c r="Q184" s="36">
        <v>1</v>
      </c>
      <c r="R184" s="36">
        <v>1</v>
      </c>
      <c r="S184" s="36">
        <v>1</v>
      </c>
      <c r="T184" s="36">
        <v>1</v>
      </c>
      <c r="U184" s="36">
        <v>1</v>
      </c>
      <c r="V184" s="36">
        <v>1</v>
      </c>
      <c r="W184" s="36">
        <v>1</v>
      </c>
      <c r="X184" s="36">
        <v>1</v>
      </c>
      <c r="Y184" s="36"/>
      <c r="Z184" s="77">
        <f t="shared" ref="Z184" si="10">G184*H184</f>
        <v>42.496000000000002</v>
      </c>
      <c r="AA184" s="40">
        <v>0</v>
      </c>
      <c r="AB184" s="40"/>
    </row>
    <row r="185" spans="1:28" x14ac:dyDescent="0.25">
      <c r="A185" s="10" t="s">
        <v>14</v>
      </c>
      <c r="B185" s="11" t="s">
        <v>31</v>
      </c>
      <c r="C185" s="52"/>
      <c r="D185" s="55"/>
      <c r="E185" s="58"/>
      <c r="F185" s="58"/>
      <c r="G185" s="58"/>
      <c r="H185" s="41"/>
      <c r="I185" s="41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78"/>
      <c r="AA185" s="41"/>
      <c r="AB185" s="41"/>
    </row>
    <row r="186" spans="1:28" x14ac:dyDescent="0.25">
      <c r="A186" s="10" t="s">
        <v>32</v>
      </c>
      <c r="B186" s="11" t="s">
        <v>33</v>
      </c>
      <c r="C186" s="52"/>
      <c r="D186" s="55"/>
      <c r="E186" s="58"/>
      <c r="F186" s="58"/>
      <c r="G186" s="58"/>
      <c r="H186" s="41"/>
      <c r="I186" s="41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78"/>
      <c r="AA186" s="41"/>
      <c r="AB186" s="41"/>
    </row>
    <row r="187" spans="1:28" x14ac:dyDescent="0.25">
      <c r="A187" s="10" t="s">
        <v>34</v>
      </c>
      <c r="B187" s="11" t="s">
        <v>35</v>
      </c>
      <c r="C187" s="52"/>
      <c r="D187" s="55"/>
      <c r="E187" s="58"/>
      <c r="F187" s="58"/>
      <c r="G187" s="58"/>
      <c r="H187" s="41"/>
      <c r="I187" s="41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78"/>
      <c r="AA187" s="41"/>
      <c r="AB187" s="41"/>
    </row>
    <row r="188" spans="1:28" x14ac:dyDescent="0.25">
      <c r="A188" s="10" t="s">
        <v>16</v>
      </c>
      <c r="B188" s="11" t="s">
        <v>18</v>
      </c>
      <c r="C188" s="52"/>
      <c r="D188" s="55"/>
      <c r="E188" s="58"/>
      <c r="F188" s="58"/>
      <c r="G188" s="58"/>
      <c r="H188" s="41"/>
      <c r="I188" s="41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78"/>
      <c r="AA188" s="41"/>
      <c r="AB188" s="41"/>
    </row>
    <row r="189" spans="1:28" x14ac:dyDescent="0.25">
      <c r="A189" s="10" t="s">
        <v>17</v>
      </c>
      <c r="B189" s="11" t="s">
        <v>18</v>
      </c>
      <c r="C189" s="52"/>
      <c r="D189" s="55"/>
      <c r="E189" s="58"/>
      <c r="F189" s="58"/>
      <c r="G189" s="58"/>
      <c r="H189" s="41"/>
      <c r="I189" s="41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78"/>
      <c r="AA189" s="41"/>
      <c r="AB189" s="41"/>
    </row>
    <row r="190" spans="1:28" x14ac:dyDescent="0.25">
      <c r="A190" s="10" t="s">
        <v>19</v>
      </c>
      <c r="B190" s="11" t="s">
        <v>20</v>
      </c>
      <c r="C190" s="52"/>
      <c r="D190" s="55"/>
      <c r="E190" s="58"/>
      <c r="F190" s="58"/>
      <c r="G190" s="58"/>
      <c r="H190" s="41"/>
      <c r="I190" s="41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78"/>
      <c r="AA190" s="41"/>
      <c r="AB190" s="41"/>
    </row>
    <row r="191" spans="1:28" x14ac:dyDescent="0.25">
      <c r="A191" s="10" t="s">
        <v>21</v>
      </c>
      <c r="B191" s="11" t="s">
        <v>22</v>
      </c>
      <c r="C191" s="52"/>
      <c r="D191" s="55"/>
      <c r="E191" s="58"/>
      <c r="F191" s="58"/>
      <c r="G191" s="58"/>
      <c r="H191" s="41"/>
      <c r="I191" s="41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78"/>
      <c r="AA191" s="41"/>
      <c r="AB191" s="41"/>
    </row>
    <row r="192" spans="1:28" x14ac:dyDescent="0.25">
      <c r="A192" s="10"/>
      <c r="B192" s="11" t="s">
        <v>36</v>
      </c>
      <c r="C192" s="52"/>
      <c r="D192" s="55"/>
      <c r="E192" s="58"/>
      <c r="F192" s="58"/>
      <c r="G192" s="58"/>
      <c r="H192" s="41"/>
      <c r="I192" s="41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78"/>
      <c r="AA192" s="41"/>
      <c r="AB192" s="41"/>
    </row>
    <row r="193" spans="1:28" x14ac:dyDescent="0.25">
      <c r="A193" s="10"/>
      <c r="B193" s="11" t="s">
        <v>24</v>
      </c>
      <c r="C193" s="52"/>
      <c r="D193" s="55"/>
      <c r="E193" s="58"/>
      <c r="F193" s="58"/>
      <c r="G193" s="58"/>
      <c r="H193" s="41"/>
      <c r="I193" s="41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78"/>
      <c r="AA193" s="41"/>
      <c r="AB193" s="41"/>
    </row>
    <row r="194" spans="1:28" x14ac:dyDescent="0.25">
      <c r="A194" s="10"/>
      <c r="B194" t="s">
        <v>37</v>
      </c>
      <c r="C194" s="52"/>
      <c r="D194" s="55"/>
      <c r="E194" s="58"/>
      <c r="F194" s="58"/>
      <c r="G194" s="58"/>
      <c r="H194" s="41"/>
      <c r="I194" s="41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78"/>
      <c r="AA194" s="41"/>
      <c r="AB194" s="41"/>
    </row>
    <row r="195" spans="1:28" x14ac:dyDescent="0.25">
      <c r="A195" s="8" t="s">
        <v>13</v>
      </c>
      <c r="B195" s="9"/>
      <c r="C195" s="51" t="s">
        <v>57</v>
      </c>
      <c r="D195" s="54"/>
      <c r="E195" s="57">
        <v>1.56</v>
      </c>
      <c r="F195" s="57">
        <v>2.56</v>
      </c>
      <c r="G195" s="57">
        <f>E195*F195</f>
        <v>3.9936000000000003</v>
      </c>
      <c r="H195" s="40">
        <f>SUM(I195:Y205)</f>
        <v>10</v>
      </c>
      <c r="I195" s="40"/>
      <c r="J195" s="36"/>
      <c r="K195" s="36"/>
      <c r="L195" s="36"/>
      <c r="M195" s="36"/>
      <c r="N195" s="36"/>
      <c r="O195" s="36">
        <v>1</v>
      </c>
      <c r="P195" s="36">
        <v>1</v>
      </c>
      <c r="Q195" s="36">
        <v>1</v>
      </c>
      <c r="R195" s="36">
        <v>1</v>
      </c>
      <c r="S195" s="36">
        <v>1</v>
      </c>
      <c r="T195" s="36">
        <v>1</v>
      </c>
      <c r="U195" s="36">
        <v>1</v>
      </c>
      <c r="V195" s="36">
        <v>1</v>
      </c>
      <c r="W195" s="36">
        <v>1</v>
      </c>
      <c r="X195" s="36">
        <v>1</v>
      </c>
      <c r="Y195" s="36"/>
      <c r="Z195" s="77">
        <f t="shared" ref="Z195" si="11">G195*H195</f>
        <v>39.936</v>
      </c>
      <c r="AA195" s="40">
        <v>0</v>
      </c>
      <c r="AB195" s="40"/>
    </row>
    <row r="196" spans="1:28" x14ac:dyDescent="0.25">
      <c r="A196" s="10" t="s">
        <v>14</v>
      </c>
      <c r="B196" s="11" t="s">
        <v>31</v>
      </c>
      <c r="C196" s="52"/>
      <c r="D196" s="55"/>
      <c r="E196" s="58"/>
      <c r="F196" s="58"/>
      <c r="G196" s="58"/>
      <c r="H196" s="41"/>
      <c r="I196" s="41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78"/>
      <c r="AA196" s="41"/>
      <c r="AB196" s="41"/>
    </row>
    <row r="197" spans="1:28" x14ac:dyDescent="0.25">
      <c r="A197" s="10" t="s">
        <v>32</v>
      </c>
      <c r="B197" s="11" t="s">
        <v>33</v>
      </c>
      <c r="C197" s="52"/>
      <c r="D197" s="55"/>
      <c r="E197" s="58"/>
      <c r="F197" s="58"/>
      <c r="G197" s="58"/>
      <c r="H197" s="41"/>
      <c r="I197" s="41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78"/>
      <c r="AA197" s="41"/>
      <c r="AB197" s="41"/>
    </row>
    <row r="198" spans="1:28" x14ac:dyDescent="0.25">
      <c r="A198" s="10" t="s">
        <v>34</v>
      </c>
      <c r="B198" s="11" t="s">
        <v>35</v>
      </c>
      <c r="C198" s="52"/>
      <c r="D198" s="55"/>
      <c r="E198" s="58"/>
      <c r="F198" s="58"/>
      <c r="G198" s="58"/>
      <c r="H198" s="41"/>
      <c r="I198" s="41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78"/>
      <c r="AA198" s="41"/>
      <c r="AB198" s="41"/>
    </row>
    <row r="199" spans="1:28" x14ac:dyDescent="0.25">
      <c r="A199" s="10" t="s">
        <v>16</v>
      </c>
      <c r="B199" s="11" t="s">
        <v>18</v>
      </c>
      <c r="C199" s="52"/>
      <c r="D199" s="55"/>
      <c r="E199" s="58"/>
      <c r="F199" s="58"/>
      <c r="G199" s="58"/>
      <c r="H199" s="41"/>
      <c r="I199" s="41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78"/>
      <c r="AA199" s="41"/>
      <c r="AB199" s="41"/>
    </row>
    <row r="200" spans="1:28" x14ac:dyDescent="0.25">
      <c r="A200" s="10" t="s">
        <v>17</v>
      </c>
      <c r="B200" s="11" t="s">
        <v>18</v>
      </c>
      <c r="C200" s="52"/>
      <c r="D200" s="55"/>
      <c r="E200" s="58"/>
      <c r="F200" s="58"/>
      <c r="G200" s="58"/>
      <c r="H200" s="41"/>
      <c r="I200" s="41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78"/>
      <c r="AA200" s="41"/>
      <c r="AB200" s="41"/>
    </row>
    <row r="201" spans="1:28" x14ac:dyDescent="0.25">
      <c r="A201" s="10" t="s">
        <v>19</v>
      </c>
      <c r="B201" s="11" t="s">
        <v>20</v>
      </c>
      <c r="C201" s="52"/>
      <c r="D201" s="55"/>
      <c r="E201" s="58"/>
      <c r="F201" s="58"/>
      <c r="G201" s="58"/>
      <c r="H201" s="41"/>
      <c r="I201" s="41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78"/>
      <c r="AA201" s="41"/>
      <c r="AB201" s="41"/>
    </row>
    <row r="202" spans="1:28" x14ac:dyDescent="0.25">
      <c r="A202" s="10" t="s">
        <v>21</v>
      </c>
      <c r="B202" s="11" t="s">
        <v>22</v>
      </c>
      <c r="C202" s="52"/>
      <c r="D202" s="55"/>
      <c r="E202" s="58"/>
      <c r="F202" s="58"/>
      <c r="G202" s="58"/>
      <c r="H202" s="41"/>
      <c r="I202" s="41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78"/>
      <c r="AA202" s="41"/>
      <c r="AB202" s="41"/>
    </row>
    <row r="203" spans="1:28" x14ac:dyDescent="0.25">
      <c r="A203" s="10"/>
      <c r="B203" s="11" t="s">
        <v>36</v>
      </c>
      <c r="C203" s="52"/>
      <c r="D203" s="55"/>
      <c r="E203" s="58"/>
      <c r="F203" s="58"/>
      <c r="G203" s="58"/>
      <c r="H203" s="41"/>
      <c r="I203" s="41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78"/>
      <c r="AA203" s="41"/>
      <c r="AB203" s="41"/>
    </row>
    <row r="204" spans="1:28" x14ac:dyDescent="0.25">
      <c r="A204" s="10"/>
      <c r="B204" s="11" t="s">
        <v>24</v>
      </c>
      <c r="C204" s="52"/>
      <c r="D204" s="55"/>
      <c r="E204" s="58"/>
      <c r="F204" s="58"/>
      <c r="G204" s="58"/>
      <c r="H204" s="41"/>
      <c r="I204" s="41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78"/>
      <c r="AA204" s="41"/>
      <c r="AB204" s="41"/>
    </row>
    <row r="205" spans="1:28" x14ac:dyDescent="0.25">
      <c r="A205" s="10"/>
      <c r="B205" t="s">
        <v>37</v>
      </c>
      <c r="C205" s="52"/>
      <c r="D205" s="55"/>
      <c r="E205" s="58"/>
      <c r="F205" s="58"/>
      <c r="G205" s="58"/>
      <c r="H205" s="41"/>
      <c r="I205" s="41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78"/>
      <c r="AA205" s="41"/>
      <c r="AB205" s="41"/>
    </row>
    <row r="206" spans="1:28" x14ac:dyDescent="0.25">
      <c r="A206" s="8" t="s">
        <v>13</v>
      </c>
      <c r="B206" s="9"/>
      <c r="C206" s="51" t="s">
        <v>58</v>
      </c>
      <c r="D206" s="54"/>
      <c r="E206" s="57">
        <v>1.56</v>
      </c>
      <c r="F206" s="57">
        <v>2.56</v>
      </c>
      <c r="G206" s="57">
        <f>E206*F206</f>
        <v>3.9936000000000003</v>
      </c>
      <c r="H206" s="40">
        <f>SUM(I206:Y216)</f>
        <v>20</v>
      </c>
      <c r="I206" s="40"/>
      <c r="J206" s="36"/>
      <c r="K206" s="36"/>
      <c r="L206" s="36"/>
      <c r="M206" s="36"/>
      <c r="N206" s="36"/>
      <c r="O206" s="36">
        <v>2</v>
      </c>
      <c r="P206" s="36">
        <v>2</v>
      </c>
      <c r="Q206" s="36">
        <v>2</v>
      </c>
      <c r="R206" s="36">
        <v>2</v>
      </c>
      <c r="S206" s="36">
        <v>2</v>
      </c>
      <c r="T206" s="36">
        <v>2</v>
      </c>
      <c r="U206" s="36">
        <v>2</v>
      </c>
      <c r="V206" s="36">
        <v>2</v>
      </c>
      <c r="W206" s="36">
        <v>2</v>
      </c>
      <c r="X206" s="36">
        <v>2</v>
      </c>
      <c r="Y206" s="36"/>
      <c r="Z206" s="77">
        <f t="shared" ref="Z206" si="12">G206*H206</f>
        <v>79.872</v>
      </c>
      <c r="AA206" s="40">
        <v>0</v>
      </c>
      <c r="AB206" s="40"/>
    </row>
    <row r="207" spans="1:28" x14ac:dyDescent="0.25">
      <c r="A207" s="10" t="s">
        <v>14</v>
      </c>
      <c r="B207" s="11" t="s">
        <v>31</v>
      </c>
      <c r="C207" s="52"/>
      <c r="D207" s="55"/>
      <c r="E207" s="58"/>
      <c r="F207" s="58"/>
      <c r="G207" s="58"/>
      <c r="H207" s="41"/>
      <c r="I207" s="41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78"/>
      <c r="AA207" s="41"/>
      <c r="AB207" s="41"/>
    </row>
    <row r="208" spans="1:28" x14ac:dyDescent="0.25">
      <c r="A208" s="10" t="s">
        <v>32</v>
      </c>
      <c r="B208" s="11" t="s">
        <v>33</v>
      </c>
      <c r="C208" s="52"/>
      <c r="D208" s="55"/>
      <c r="E208" s="58"/>
      <c r="F208" s="58"/>
      <c r="G208" s="58"/>
      <c r="H208" s="41"/>
      <c r="I208" s="41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78"/>
      <c r="AA208" s="41"/>
      <c r="AB208" s="41"/>
    </row>
    <row r="209" spans="1:28" x14ac:dyDescent="0.25">
      <c r="A209" s="10" t="s">
        <v>34</v>
      </c>
      <c r="B209" s="11" t="s">
        <v>35</v>
      </c>
      <c r="C209" s="52"/>
      <c r="D209" s="55"/>
      <c r="E209" s="58"/>
      <c r="F209" s="58"/>
      <c r="G209" s="58"/>
      <c r="H209" s="41"/>
      <c r="I209" s="41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78"/>
      <c r="AA209" s="41"/>
      <c r="AB209" s="41"/>
    </row>
    <row r="210" spans="1:28" x14ac:dyDescent="0.25">
      <c r="A210" s="10" t="s">
        <v>16</v>
      </c>
      <c r="B210" s="11" t="s">
        <v>18</v>
      </c>
      <c r="C210" s="52"/>
      <c r="D210" s="55"/>
      <c r="E210" s="58"/>
      <c r="F210" s="58"/>
      <c r="G210" s="58"/>
      <c r="H210" s="41"/>
      <c r="I210" s="41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78"/>
      <c r="AA210" s="41"/>
      <c r="AB210" s="41"/>
    </row>
    <row r="211" spans="1:28" x14ac:dyDescent="0.25">
      <c r="A211" s="10" t="s">
        <v>17</v>
      </c>
      <c r="B211" s="11" t="s">
        <v>18</v>
      </c>
      <c r="C211" s="52"/>
      <c r="D211" s="55"/>
      <c r="E211" s="58"/>
      <c r="F211" s="58"/>
      <c r="G211" s="58"/>
      <c r="H211" s="41"/>
      <c r="I211" s="41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78"/>
      <c r="AA211" s="41"/>
      <c r="AB211" s="41"/>
    </row>
    <row r="212" spans="1:28" x14ac:dyDescent="0.25">
      <c r="A212" s="10" t="s">
        <v>19</v>
      </c>
      <c r="B212" s="11" t="s">
        <v>20</v>
      </c>
      <c r="C212" s="52"/>
      <c r="D212" s="55"/>
      <c r="E212" s="58"/>
      <c r="F212" s="58"/>
      <c r="G212" s="58"/>
      <c r="H212" s="41"/>
      <c r="I212" s="41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78"/>
      <c r="AA212" s="41"/>
      <c r="AB212" s="41"/>
    </row>
    <row r="213" spans="1:28" x14ac:dyDescent="0.25">
      <c r="A213" s="10" t="s">
        <v>21</v>
      </c>
      <c r="B213" s="11" t="s">
        <v>22</v>
      </c>
      <c r="C213" s="52"/>
      <c r="D213" s="55"/>
      <c r="E213" s="58"/>
      <c r="F213" s="58"/>
      <c r="G213" s="58"/>
      <c r="H213" s="41"/>
      <c r="I213" s="41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78"/>
      <c r="AA213" s="41"/>
      <c r="AB213" s="41"/>
    </row>
    <row r="214" spans="1:28" x14ac:dyDescent="0.25">
      <c r="A214" s="10"/>
      <c r="B214" s="11" t="s">
        <v>36</v>
      </c>
      <c r="C214" s="52"/>
      <c r="D214" s="55"/>
      <c r="E214" s="58"/>
      <c r="F214" s="58"/>
      <c r="G214" s="58"/>
      <c r="H214" s="41"/>
      <c r="I214" s="41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78"/>
      <c r="AA214" s="41"/>
      <c r="AB214" s="41"/>
    </row>
    <row r="215" spans="1:28" x14ac:dyDescent="0.25">
      <c r="A215" s="10"/>
      <c r="B215" s="11" t="s">
        <v>24</v>
      </c>
      <c r="C215" s="52"/>
      <c r="D215" s="55"/>
      <c r="E215" s="58"/>
      <c r="F215" s="58"/>
      <c r="G215" s="58"/>
      <c r="H215" s="41"/>
      <c r="I215" s="41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78"/>
      <c r="AA215" s="41"/>
      <c r="AB215" s="41"/>
    </row>
    <row r="216" spans="1:28" x14ac:dyDescent="0.25">
      <c r="A216" s="10"/>
      <c r="B216" t="s">
        <v>37</v>
      </c>
      <c r="C216" s="52"/>
      <c r="D216" s="55"/>
      <c r="E216" s="58"/>
      <c r="F216" s="58"/>
      <c r="G216" s="58"/>
      <c r="H216" s="41"/>
      <c r="I216" s="41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78"/>
      <c r="AA216" s="41"/>
      <c r="AB216" s="41"/>
    </row>
    <row r="217" spans="1:28" x14ac:dyDescent="0.25">
      <c r="A217" s="8" t="s">
        <v>13</v>
      </c>
      <c r="B217" s="9"/>
      <c r="C217" s="51" t="s">
        <v>59</v>
      </c>
      <c r="D217" s="54"/>
      <c r="E217" s="57">
        <v>1.41</v>
      </c>
      <c r="F217" s="57">
        <v>2.56</v>
      </c>
      <c r="G217" s="57">
        <f>E217*F217</f>
        <v>3.6095999999999999</v>
      </c>
      <c r="H217" s="40">
        <f>SUM(I217:Y227)</f>
        <v>10</v>
      </c>
      <c r="I217" s="40"/>
      <c r="J217" s="36"/>
      <c r="K217" s="36"/>
      <c r="L217" s="36"/>
      <c r="M217" s="36"/>
      <c r="N217" s="36"/>
      <c r="O217" s="36">
        <v>1</v>
      </c>
      <c r="P217" s="36">
        <v>1</v>
      </c>
      <c r="Q217" s="36">
        <v>1</v>
      </c>
      <c r="R217" s="36">
        <v>1</v>
      </c>
      <c r="S217" s="36">
        <v>1</v>
      </c>
      <c r="T217" s="36">
        <v>1</v>
      </c>
      <c r="U217" s="36">
        <v>1</v>
      </c>
      <c r="V217" s="36">
        <v>1</v>
      </c>
      <c r="W217" s="36">
        <v>1</v>
      </c>
      <c r="X217" s="36">
        <v>1</v>
      </c>
      <c r="Y217" s="36"/>
      <c r="Z217" s="77">
        <f t="shared" ref="Z217" si="13">G217*H217</f>
        <v>36.095999999999997</v>
      </c>
      <c r="AA217" s="40">
        <v>0</v>
      </c>
      <c r="AB217" s="40"/>
    </row>
    <row r="218" spans="1:28" x14ac:dyDescent="0.25">
      <c r="A218" s="10" t="s">
        <v>14</v>
      </c>
      <c r="B218" s="11" t="s">
        <v>31</v>
      </c>
      <c r="C218" s="52"/>
      <c r="D218" s="55"/>
      <c r="E218" s="58"/>
      <c r="F218" s="58"/>
      <c r="G218" s="58"/>
      <c r="H218" s="41"/>
      <c r="I218" s="41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78"/>
      <c r="AA218" s="41"/>
      <c r="AB218" s="41"/>
    </row>
    <row r="219" spans="1:28" x14ac:dyDescent="0.25">
      <c r="A219" s="10" t="s">
        <v>32</v>
      </c>
      <c r="B219" s="11" t="s">
        <v>33</v>
      </c>
      <c r="C219" s="52"/>
      <c r="D219" s="55"/>
      <c r="E219" s="58"/>
      <c r="F219" s="58"/>
      <c r="G219" s="58"/>
      <c r="H219" s="41"/>
      <c r="I219" s="41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78"/>
      <c r="AA219" s="41"/>
      <c r="AB219" s="41"/>
    </row>
    <row r="220" spans="1:28" x14ac:dyDescent="0.25">
      <c r="A220" s="10" t="s">
        <v>34</v>
      </c>
      <c r="B220" s="11" t="s">
        <v>35</v>
      </c>
      <c r="C220" s="52"/>
      <c r="D220" s="55"/>
      <c r="E220" s="58"/>
      <c r="F220" s="58"/>
      <c r="G220" s="58"/>
      <c r="H220" s="41"/>
      <c r="I220" s="41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78"/>
      <c r="AA220" s="41"/>
      <c r="AB220" s="41"/>
    </row>
    <row r="221" spans="1:28" x14ac:dyDescent="0.25">
      <c r="A221" s="10" t="s">
        <v>16</v>
      </c>
      <c r="B221" s="11" t="s">
        <v>18</v>
      </c>
      <c r="C221" s="52"/>
      <c r="D221" s="55"/>
      <c r="E221" s="58"/>
      <c r="F221" s="58"/>
      <c r="G221" s="58"/>
      <c r="H221" s="41"/>
      <c r="I221" s="41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78"/>
      <c r="AA221" s="41"/>
      <c r="AB221" s="41"/>
    </row>
    <row r="222" spans="1:28" x14ac:dyDescent="0.25">
      <c r="A222" s="10" t="s">
        <v>17</v>
      </c>
      <c r="B222" s="11" t="s">
        <v>18</v>
      </c>
      <c r="C222" s="52"/>
      <c r="D222" s="55"/>
      <c r="E222" s="58"/>
      <c r="F222" s="58"/>
      <c r="G222" s="58"/>
      <c r="H222" s="41"/>
      <c r="I222" s="41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78"/>
      <c r="AA222" s="41"/>
      <c r="AB222" s="41"/>
    </row>
    <row r="223" spans="1:28" x14ac:dyDescent="0.25">
      <c r="A223" s="10" t="s">
        <v>19</v>
      </c>
      <c r="B223" s="11" t="s">
        <v>20</v>
      </c>
      <c r="C223" s="52"/>
      <c r="D223" s="55"/>
      <c r="E223" s="58"/>
      <c r="F223" s="58"/>
      <c r="G223" s="58"/>
      <c r="H223" s="41"/>
      <c r="I223" s="41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78"/>
      <c r="AA223" s="41"/>
      <c r="AB223" s="41"/>
    </row>
    <row r="224" spans="1:28" x14ac:dyDescent="0.25">
      <c r="A224" s="10" t="s">
        <v>21</v>
      </c>
      <c r="B224" s="11" t="s">
        <v>22</v>
      </c>
      <c r="C224" s="52"/>
      <c r="D224" s="55"/>
      <c r="E224" s="58"/>
      <c r="F224" s="58"/>
      <c r="G224" s="58"/>
      <c r="H224" s="41"/>
      <c r="I224" s="41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78"/>
      <c r="AA224" s="41"/>
      <c r="AB224" s="41"/>
    </row>
    <row r="225" spans="1:28" x14ac:dyDescent="0.25">
      <c r="A225" s="10"/>
      <c r="B225" s="11" t="s">
        <v>36</v>
      </c>
      <c r="C225" s="52"/>
      <c r="D225" s="55"/>
      <c r="E225" s="58"/>
      <c r="F225" s="58"/>
      <c r="G225" s="58"/>
      <c r="H225" s="41"/>
      <c r="I225" s="41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78"/>
      <c r="AA225" s="41"/>
      <c r="AB225" s="41"/>
    </row>
    <row r="226" spans="1:28" x14ac:dyDescent="0.25">
      <c r="A226" s="10"/>
      <c r="B226" s="11" t="s">
        <v>24</v>
      </c>
      <c r="C226" s="52"/>
      <c r="D226" s="55"/>
      <c r="E226" s="58"/>
      <c r="F226" s="58"/>
      <c r="G226" s="58"/>
      <c r="H226" s="41"/>
      <c r="I226" s="41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78"/>
      <c r="AA226" s="41"/>
      <c r="AB226" s="41"/>
    </row>
    <row r="227" spans="1:28" x14ac:dyDescent="0.25">
      <c r="A227" s="10"/>
      <c r="B227" t="s">
        <v>37</v>
      </c>
      <c r="C227" s="52"/>
      <c r="D227" s="55"/>
      <c r="E227" s="58"/>
      <c r="F227" s="58"/>
      <c r="G227" s="58"/>
      <c r="H227" s="41"/>
      <c r="I227" s="41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78"/>
      <c r="AA227" s="41"/>
      <c r="AB227" s="41"/>
    </row>
    <row r="228" spans="1:28" x14ac:dyDescent="0.25">
      <c r="A228" s="8" t="s">
        <v>13</v>
      </c>
      <c r="B228" s="9"/>
      <c r="C228" s="51" t="s">
        <v>47</v>
      </c>
      <c r="D228" s="54"/>
      <c r="E228" s="57">
        <v>1.51</v>
      </c>
      <c r="F228" s="57">
        <v>2.56</v>
      </c>
      <c r="G228" s="57">
        <v>0</v>
      </c>
      <c r="H228" s="40">
        <f t="shared" ref="H228" si="14">SUM(I228:Y238)</f>
        <v>10</v>
      </c>
      <c r="I228" s="40"/>
      <c r="J228" s="36"/>
      <c r="K228" s="36"/>
      <c r="L228" s="36"/>
      <c r="M228" s="36"/>
      <c r="N228" s="36"/>
      <c r="O228" s="36">
        <v>1</v>
      </c>
      <c r="P228" s="36">
        <v>1</v>
      </c>
      <c r="Q228" s="36">
        <v>1</v>
      </c>
      <c r="R228" s="36">
        <v>1</v>
      </c>
      <c r="S228" s="36">
        <v>1</v>
      </c>
      <c r="T228" s="36">
        <v>1</v>
      </c>
      <c r="U228" s="36">
        <v>1</v>
      </c>
      <c r="V228" s="36">
        <v>1</v>
      </c>
      <c r="W228" s="36">
        <v>1</v>
      </c>
      <c r="X228" s="36">
        <v>1</v>
      </c>
      <c r="Y228" s="36"/>
      <c r="Z228" s="77">
        <f t="shared" ref="Z228" si="15">G228*H228</f>
        <v>0</v>
      </c>
      <c r="AA228" s="40">
        <v>0</v>
      </c>
      <c r="AB228" s="40"/>
    </row>
    <row r="229" spans="1:28" x14ac:dyDescent="0.25">
      <c r="A229" s="10" t="s">
        <v>14</v>
      </c>
      <c r="B229" s="11" t="s">
        <v>31</v>
      </c>
      <c r="C229" s="52"/>
      <c r="D229" s="55"/>
      <c r="E229" s="58"/>
      <c r="F229" s="58"/>
      <c r="G229" s="58"/>
      <c r="H229" s="41"/>
      <c r="I229" s="41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78"/>
      <c r="AA229" s="41"/>
      <c r="AB229" s="41"/>
    </row>
    <row r="230" spans="1:28" x14ac:dyDescent="0.25">
      <c r="A230" s="10" t="s">
        <v>32</v>
      </c>
      <c r="B230" s="11" t="s">
        <v>33</v>
      </c>
      <c r="C230" s="52"/>
      <c r="D230" s="55"/>
      <c r="E230" s="58"/>
      <c r="F230" s="58"/>
      <c r="G230" s="58"/>
      <c r="H230" s="41"/>
      <c r="I230" s="41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78"/>
      <c r="AA230" s="41"/>
      <c r="AB230" s="41"/>
    </row>
    <row r="231" spans="1:28" x14ac:dyDescent="0.25">
      <c r="A231" s="10" t="s">
        <v>34</v>
      </c>
      <c r="B231" s="11" t="s">
        <v>35</v>
      </c>
      <c r="C231" s="52"/>
      <c r="D231" s="55"/>
      <c r="E231" s="58"/>
      <c r="F231" s="58"/>
      <c r="G231" s="58"/>
      <c r="H231" s="41"/>
      <c r="I231" s="41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78"/>
      <c r="AA231" s="41"/>
      <c r="AB231" s="41"/>
    </row>
    <row r="232" spans="1:28" x14ac:dyDescent="0.25">
      <c r="A232" s="10" t="s">
        <v>16</v>
      </c>
      <c r="B232" s="11" t="s">
        <v>18</v>
      </c>
      <c r="C232" s="52"/>
      <c r="D232" s="55"/>
      <c r="E232" s="58"/>
      <c r="F232" s="58"/>
      <c r="G232" s="58"/>
      <c r="H232" s="41"/>
      <c r="I232" s="41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78"/>
      <c r="AA232" s="41"/>
      <c r="AB232" s="41"/>
    </row>
    <row r="233" spans="1:28" x14ac:dyDescent="0.25">
      <c r="A233" s="10" t="s">
        <v>17</v>
      </c>
      <c r="B233" s="11" t="s">
        <v>18</v>
      </c>
      <c r="C233" s="52"/>
      <c r="D233" s="55"/>
      <c r="E233" s="58"/>
      <c r="F233" s="58"/>
      <c r="G233" s="58"/>
      <c r="H233" s="41"/>
      <c r="I233" s="41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78"/>
      <c r="AA233" s="41"/>
      <c r="AB233" s="41"/>
    </row>
    <row r="234" spans="1:28" x14ac:dyDescent="0.25">
      <c r="A234" s="10" t="s">
        <v>19</v>
      </c>
      <c r="B234" s="11" t="s">
        <v>20</v>
      </c>
      <c r="C234" s="52"/>
      <c r="D234" s="55"/>
      <c r="E234" s="58"/>
      <c r="F234" s="58"/>
      <c r="G234" s="58"/>
      <c r="H234" s="41"/>
      <c r="I234" s="41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78"/>
      <c r="AA234" s="41"/>
      <c r="AB234" s="41"/>
    </row>
    <row r="235" spans="1:28" x14ac:dyDescent="0.25">
      <c r="A235" s="10" t="s">
        <v>21</v>
      </c>
      <c r="B235" s="11" t="s">
        <v>22</v>
      </c>
      <c r="C235" s="52"/>
      <c r="D235" s="55"/>
      <c r="E235" s="58"/>
      <c r="F235" s="58"/>
      <c r="G235" s="58"/>
      <c r="H235" s="41"/>
      <c r="I235" s="41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78"/>
      <c r="AA235" s="41"/>
      <c r="AB235" s="41"/>
    </row>
    <row r="236" spans="1:28" x14ac:dyDescent="0.25">
      <c r="A236" s="10"/>
      <c r="B236" s="11" t="s">
        <v>36</v>
      </c>
      <c r="C236" s="52"/>
      <c r="D236" s="55"/>
      <c r="E236" s="58"/>
      <c r="F236" s="58"/>
      <c r="G236" s="58"/>
      <c r="H236" s="41"/>
      <c r="I236" s="41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78"/>
      <c r="AA236" s="41"/>
      <c r="AB236" s="41"/>
    </row>
    <row r="237" spans="1:28" x14ac:dyDescent="0.25">
      <c r="A237" s="10"/>
      <c r="B237" s="11" t="s">
        <v>24</v>
      </c>
      <c r="C237" s="52"/>
      <c r="D237" s="55"/>
      <c r="E237" s="58"/>
      <c r="F237" s="58"/>
      <c r="G237" s="58"/>
      <c r="H237" s="41"/>
      <c r="I237" s="41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78"/>
      <c r="AA237" s="41"/>
      <c r="AB237" s="41"/>
    </row>
    <row r="238" spans="1:28" x14ac:dyDescent="0.25">
      <c r="A238" s="10"/>
      <c r="B238" t="s">
        <v>37</v>
      </c>
      <c r="C238" s="52"/>
      <c r="D238" s="55"/>
      <c r="E238" s="58"/>
      <c r="F238" s="58"/>
      <c r="G238" s="58"/>
      <c r="H238" s="41"/>
      <c r="I238" s="41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78"/>
      <c r="AA238" s="41"/>
      <c r="AB238" s="41"/>
    </row>
    <row r="239" spans="1:28" x14ac:dyDescent="0.25">
      <c r="A239" s="8" t="s">
        <v>13</v>
      </c>
      <c r="B239" s="9"/>
      <c r="C239" s="51" t="s">
        <v>48</v>
      </c>
      <c r="D239" s="54"/>
      <c r="E239" s="57">
        <v>1.71</v>
      </c>
      <c r="F239" s="57">
        <v>2.82</v>
      </c>
      <c r="G239" s="57">
        <f>E239*F239</f>
        <v>4.8221999999999996</v>
      </c>
      <c r="H239" s="40">
        <f>SUM(I239:Y249)</f>
        <v>2</v>
      </c>
      <c r="I239" s="40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>
        <v>2</v>
      </c>
      <c r="Z239" s="77">
        <f t="shared" ref="Z239" si="16">G239*H239</f>
        <v>9.6443999999999992</v>
      </c>
      <c r="AA239" s="40">
        <v>0</v>
      </c>
      <c r="AB239" s="40"/>
    </row>
    <row r="240" spans="1:28" x14ac:dyDescent="0.25">
      <c r="A240" s="10" t="s">
        <v>14</v>
      </c>
      <c r="B240" s="11" t="s">
        <v>31</v>
      </c>
      <c r="C240" s="52"/>
      <c r="D240" s="55"/>
      <c r="E240" s="58"/>
      <c r="F240" s="58"/>
      <c r="G240" s="58"/>
      <c r="H240" s="41"/>
      <c r="I240" s="41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78"/>
      <c r="AA240" s="41"/>
      <c r="AB240" s="41"/>
    </row>
    <row r="241" spans="1:28" x14ac:dyDescent="0.25">
      <c r="A241" s="10" t="s">
        <v>32</v>
      </c>
      <c r="B241" s="11" t="s">
        <v>33</v>
      </c>
      <c r="C241" s="52"/>
      <c r="D241" s="55"/>
      <c r="E241" s="58"/>
      <c r="F241" s="58"/>
      <c r="G241" s="58"/>
      <c r="H241" s="41"/>
      <c r="I241" s="41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78"/>
      <c r="AA241" s="41"/>
      <c r="AB241" s="41"/>
    </row>
    <row r="242" spans="1:28" x14ac:dyDescent="0.25">
      <c r="A242" s="10" t="s">
        <v>34</v>
      </c>
      <c r="B242" s="11" t="s">
        <v>35</v>
      </c>
      <c r="C242" s="52"/>
      <c r="D242" s="55"/>
      <c r="E242" s="58"/>
      <c r="F242" s="58"/>
      <c r="G242" s="58"/>
      <c r="H242" s="41"/>
      <c r="I242" s="41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78"/>
      <c r="AA242" s="41"/>
      <c r="AB242" s="41"/>
    </row>
    <row r="243" spans="1:28" x14ac:dyDescent="0.25">
      <c r="A243" s="10" t="s">
        <v>16</v>
      </c>
      <c r="B243" s="11" t="s">
        <v>18</v>
      </c>
      <c r="C243" s="52"/>
      <c r="D243" s="55"/>
      <c r="E243" s="58"/>
      <c r="F243" s="58"/>
      <c r="G243" s="58"/>
      <c r="H243" s="41"/>
      <c r="I243" s="41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78"/>
      <c r="AA243" s="41"/>
      <c r="AB243" s="41"/>
    </row>
    <row r="244" spans="1:28" x14ac:dyDescent="0.25">
      <c r="A244" s="10" t="s">
        <v>17</v>
      </c>
      <c r="B244" s="11" t="s">
        <v>18</v>
      </c>
      <c r="C244" s="52"/>
      <c r="D244" s="55"/>
      <c r="E244" s="58"/>
      <c r="F244" s="58"/>
      <c r="G244" s="58"/>
      <c r="H244" s="41"/>
      <c r="I244" s="41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78"/>
      <c r="AA244" s="41"/>
      <c r="AB244" s="41"/>
    </row>
    <row r="245" spans="1:28" x14ac:dyDescent="0.25">
      <c r="A245" s="10" t="s">
        <v>19</v>
      </c>
      <c r="B245" s="11" t="s">
        <v>20</v>
      </c>
      <c r="C245" s="52"/>
      <c r="D245" s="55"/>
      <c r="E245" s="58"/>
      <c r="F245" s="58"/>
      <c r="G245" s="58"/>
      <c r="H245" s="41"/>
      <c r="I245" s="41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78"/>
      <c r="AA245" s="41"/>
      <c r="AB245" s="41"/>
    </row>
    <row r="246" spans="1:28" x14ac:dyDescent="0.25">
      <c r="A246" s="10" t="s">
        <v>21</v>
      </c>
      <c r="B246" s="11" t="s">
        <v>22</v>
      </c>
      <c r="C246" s="52"/>
      <c r="D246" s="55"/>
      <c r="E246" s="58"/>
      <c r="F246" s="58"/>
      <c r="G246" s="58"/>
      <c r="H246" s="41"/>
      <c r="I246" s="41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78"/>
      <c r="AA246" s="41"/>
      <c r="AB246" s="41"/>
    </row>
    <row r="247" spans="1:28" x14ac:dyDescent="0.25">
      <c r="A247" s="10"/>
      <c r="B247" s="11" t="s">
        <v>36</v>
      </c>
      <c r="C247" s="52"/>
      <c r="D247" s="55"/>
      <c r="E247" s="58"/>
      <c r="F247" s="58"/>
      <c r="G247" s="58"/>
      <c r="H247" s="41"/>
      <c r="I247" s="41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78"/>
      <c r="AA247" s="41"/>
      <c r="AB247" s="41"/>
    </row>
    <row r="248" spans="1:28" x14ac:dyDescent="0.25">
      <c r="A248" s="10"/>
      <c r="B248" s="11" t="s">
        <v>24</v>
      </c>
      <c r="C248" s="52"/>
      <c r="D248" s="55"/>
      <c r="E248" s="58"/>
      <c r="F248" s="58"/>
      <c r="G248" s="58"/>
      <c r="H248" s="41"/>
      <c r="I248" s="41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78"/>
      <c r="AA248" s="41"/>
      <c r="AB248" s="41"/>
    </row>
    <row r="249" spans="1:28" x14ac:dyDescent="0.25">
      <c r="A249" s="10"/>
      <c r="B249" t="s">
        <v>37</v>
      </c>
      <c r="C249" s="52"/>
      <c r="D249" s="55"/>
      <c r="E249" s="58"/>
      <c r="F249" s="58"/>
      <c r="G249" s="58"/>
      <c r="H249" s="41"/>
      <c r="I249" s="41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78"/>
      <c r="AA249" s="41"/>
      <c r="AB249" s="41"/>
    </row>
    <row r="250" spans="1:28" x14ac:dyDescent="0.25">
      <c r="A250" s="8" t="s">
        <v>13</v>
      </c>
      <c r="B250" s="9"/>
      <c r="C250" s="51" t="s">
        <v>49</v>
      </c>
      <c r="D250" s="54"/>
      <c r="E250" s="57">
        <v>1.66</v>
      </c>
      <c r="F250" s="57">
        <v>2.82</v>
      </c>
      <c r="G250" s="57">
        <f>E250*F250</f>
        <v>4.6811999999999996</v>
      </c>
      <c r="H250" s="40">
        <f t="shared" ref="H250" si="17">SUM(I250:Y260)</f>
        <v>1</v>
      </c>
      <c r="I250" s="40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>
        <v>1</v>
      </c>
      <c r="Z250" s="77">
        <f t="shared" ref="Z250" si="18">G250*H250</f>
        <v>4.6811999999999996</v>
      </c>
      <c r="AA250" s="40">
        <v>0</v>
      </c>
      <c r="AB250" s="40"/>
    </row>
    <row r="251" spans="1:28" x14ac:dyDescent="0.25">
      <c r="A251" s="10" t="s">
        <v>14</v>
      </c>
      <c r="B251" s="11" t="s">
        <v>31</v>
      </c>
      <c r="C251" s="52"/>
      <c r="D251" s="55"/>
      <c r="E251" s="58"/>
      <c r="F251" s="58"/>
      <c r="G251" s="58"/>
      <c r="H251" s="41"/>
      <c r="I251" s="41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78"/>
      <c r="AA251" s="41"/>
      <c r="AB251" s="41"/>
    </row>
    <row r="252" spans="1:28" x14ac:dyDescent="0.25">
      <c r="A252" s="10" t="s">
        <v>32</v>
      </c>
      <c r="B252" s="11" t="s">
        <v>33</v>
      </c>
      <c r="C252" s="52"/>
      <c r="D252" s="55"/>
      <c r="E252" s="58"/>
      <c r="F252" s="58"/>
      <c r="G252" s="58"/>
      <c r="H252" s="41"/>
      <c r="I252" s="41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78"/>
      <c r="AA252" s="41"/>
      <c r="AB252" s="41"/>
    </row>
    <row r="253" spans="1:28" x14ac:dyDescent="0.25">
      <c r="A253" s="10" t="s">
        <v>34</v>
      </c>
      <c r="B253" s="11" t="s">
        <v>35</v>
      </c>
      <c r="C253" s="52"/>
      <c r="D253" s="55"/>
      <c r="E253" s="58"/>
      <c r="F253" s="58"/>
      <c r="G253" s="58"/>
      <c r="H253" s="41"/>
      <c r="I253" s="41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78"/>
      <c r="AA253" s="41"/>
      <c r="AB253" s="41"/>
    </row>
    <row r="254" spans="1:28" x14ac:dyDescent="0.25">
      <c r="A254" s="10" t="s">
        <v>16</v>
      </c>
      <c r="B254" s="11" t="s">
        <v>18</v>
      </c>
      <c r="C254" s="52"/>
      <c r="D254" s="55"/>
      <c r="E254" s="58"/>
      <c r="F254" s="58"/>
      <c r="G254" s="58"/>
      <c r="H254" s="41"/>
      <c r="I254" s="41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78"/>
      <c r="AA254" s="41"/>
      <c r="AB254" s="41"/>
    </row>
    <row r="255" spans="1:28" x14ac:dyDescent="0.25">
      <c r="A255" s="10" t="s">
        <v>17</v>
      </c>
      <c r="B255" s="11" t="s">
        <v>18</v>
      </c>
      <c r="C255" s="52"/>
      <c r="D255" s="55"/>
      <c r="E255" s="58"/>
      <c r="F255" s="58"/>
      <c r="G255" s="58"/>
      <c r="H255" s="41"/>
      <c r="I255" s="41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78"/>
      <c r="AA255" s="41"/>
      <c r="AB255" s="41"/>
    </row>
    <row r="256" spans="1:28" x14ac:dyDescent="0.25">
      <c r="A256" s="10" t="s">
        <v>19</v>
      </c>
      <c r="B256" s="11" t="s">
        <v>20</v>
      </c>
      <c r="C256" s="52"/>
      <c r="D256" s="55"/>
      <c r="E256" s="58"/>
      <c r="F256" s="58"/>
      <c r="G256" s="58"/>
      <c r="H256" s="41"/>
      <c r="I256" s="41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78"/>
      <c r="AA256" s="41"/>
      <c r="AB256" s="41"/>
    </row>
    <row r="257" spans="1:28" x14ac:dyDescent="0.25">
      <c r="A257" s="10" t="s">
        <v>21</v>
      </c>
      <c r="B257" s="11" t="s">
        <v>22</v>
      </c>
      <c r="C257" s="52"/>
      <c r="D257" s="55"/>
      <c r="E257" s="58"/>
      <c r="F257" s="58"/>
      <c r="G257" s="58"/>
      <c r="H257" s="41"/>
      <c r="I257" s="41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78"/>
      <c r="AA257" s="41"/>
      <c r="AB257" s="41"/>
    </row>
    <row r="258" spans="1:28" x14ac:dyDescent="0.25">
      <c r="A258" s="10"/>
      <c r="B258" s="11" t="s">
        <v>36</v>
      </c>
      <c r="C258" s="52"/>
      <c r="D258" s="55"/>
      <c r="E258" s="58"/>
      <c r="F258" s="58"/>
      <c r="G258" s="58"/>
      <c r="H258" s="41"/>
      <c r="I258" s="41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78"/>
      <c r="AA258" s="41"/>
      <c r="AB258" s="41"/>
    </row>
    <row r="259" spans="1:28" x14ac:dyDescent="0.25">
      <c r="A259" s="10"/>
      <c r="B259" s="11" t="s">
        <v>24</v>
      </c>
      <c r="C259" s="52"/>
      <c r="D259" s="55"/>
      <c r="E259" s="58"/>
      <c r="F259" s="58"/>
      <c r="G259" s="58"/>
      <c r="H259" s="41"/>
      <c r="I259" s="41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78"/>
      <c r="AA259" s="41"/>
      <c r="AB259" s="41"/>
    </row>
    <row r="260" spans="1:28" x14ac:dyDescent="0.25">
      <c r="A260" s="10"/>
      <c r="B260" t="s">
        <v>37</v>
      </c>
      <c r="C260" s="52"/>
      <c r="D260" s="55"/>
      <c r="E260" s="58"/>
      <c r="F260" s="58"/>
      <c r="G260" s="58"/>
      <c r="H260" s="41"/>
      <c r="I260" s="41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78"/>
      <c r="AA260" s="41"/>
      <c r="AB260" s="41"/>
    </row>
    <row r="261" spans="1:28" x14ac:dyDescent="0.25">
      <c r="A261" s="8" t="s">
        <v>13</v>
      </c>
      <c r="B261" s="9"/>
      <c r="C261" s="51" t="s">
        <v>50</v>
      </c>
      <c r="D261" s="54"/>
      <c r="E261" s="57">
        <v>1.66</v>
      </c>
      <c r="F261" s="57">
        <v>2.82</v>
      </c>
      <c r="G261" s="57">
        <f>E261*F261</f>
        <v>4.6811999999999996</v>
      </c>
      <c r="H261" s="40">
        <f>SUM(I261:Y271)</f>
        <v>1</v>
      </c>
      <c r="I261" s="40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>
        <v>1</v>
      </c>
      <c r="Z261" s="77">
        <f t="shared" ref="Z261" si="19">G261*H261</f>
        <v>4.6811999999999996</v>
      </c>
      <c r="AA261" s="40">
        <v>0</v>
      </c>
      <c r="AB261" s="40"/>
    </row>
    <row r="262" spans="1:28" x14ac:dyDescent="0.25">
      <c r="A262" s="10" t="s">
        <v>14</v>
      </c>
      <c r="B262" s="11" t="s">
        <v>31</v>
      </c>
      <c r="C262" s="52"/>
      <c r="D262" s="55"/>
      <c r="E262" s="58"/>
      <c r="F262" s="58"/>
      <c r="G262" s="58"/>
      <c r="H262" s="41"/>
      <c r="I262" s="41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78"/>
      <c r="AA262" s="41"/>
      <c r="AB262" s="41"/>
    </row>
    <row r="263" spans="1:28" x14ac:dyDescent="0.25">
      <c r="A263" s="10" t="s">
        <v>32</v>
      </c>
      <c r="B263" s="11" t="s">
        <v>33</v>
      </c>
      <c r="C263" s="52"/>
      <c r="D263" s="55"/>
      <c r="E263" s="58"/>
      <c r="F263" s="58"/>
      <c r="G263" s="58"/>
      <c r="H263" s="41"/>
      <c r="I263" s="41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78"/>
      <c r="AA263" s="41"/>
      <c r="AB263" s="41"/>
    </row>
    <row r="264" spans="1:28" x14ac:dyDescent="0.25">
      <c r="A264" s="10" t="s">
        <v>34</v>
      </c>
      <c r="B264" s="11" t="s">
        <v>35</v>
      </c>
      <c r="C264" s="52"/>
      <c r="D264" s="55"/>
      <c r="E264" s="58"/>
      <c r="F264" s="58"/>
      <c r="G264" s="58"/>
      <c r="H264" s="41"/>
      <c r="I264" s="41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78"/>
      <c r="AA264" s="41"/>
      <c r="AB264" s="41"/>
    </row>
    <row r="265" spans="1:28" x14ac:dyDescent="0.25">
      <c r="A265" s="10" t="s">
        <v>16</v>
      </c>
      <c r="B265" s="11" t="s">
        <v>18</v>
      </c>
      <c r="C265" s="52"/>
      <c r="D265" s="55"/>
      <c r="E265" s="58"/>
      <c r="F265" s="58"/>
      <c r="G265" s="58"/>
      <c r="H265" s="41"/>
      <c r="I265" s="41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78"/>
      <c r="AA265" s="41"/>
      <c r="AB265" s="41"/>
    </row>
    <row r="266" spans="1:28" x14ac:dyDescent="0.25">
      <c r="A266" s="10" t="s">
        <v>17</v>
      </c>
      <c r="B266" s="11" t="s">
        <v>18</v>
      </c>
      <c r="C266" s="52"/>
      <c r="D266" s="55"/>
      <c r="E266" s="58"/>
      <c r="F266" s="58"/>
      <c r="G266" s="58"/>
      <c r="H266" s="41"/>
      <c r="I266" s="41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78"/>
      <c r="AA266" s="41"/>
      <c r="AB266" s="41"/>
    </row>
    <row r="267" spans="1:28" x14ac:dyDescent="0.25">
      <c r="A267" s="10" t="s">
        <v>19</v>
      </c>
      <c r="B267" s="11" t="s">
        <v>20</v>
      </c>
      <c r="C267" s="52"/>
      <c r="D267" s="55"/>
      <c r="E267" s="58"/>
      <c r="F267" s="58"/>
      <c r="G267" s="58"/>
      <c r="H267" s="41"/>
      <c r="I267" s="41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78"/>
      <c r="AA267" s="41"/>
      <c r="AB267" s="41"/>
    </row>
    <row r="268" spans="1:28" x14ac:dyDescent="0.25">
      <c r="A268" s="10" t="s">
        <v>21</v>
      </c>
      <c r="B268" s="11" t="s">
        <v>22</v>
      </c>
      <c r="C268" s="52"/>
      <c r="D268" s="55"/>
      <c r="E268" s="58"/>
      <c r="F268" s="58"/>
      <c r="G268" s="58"/>
      <c r="H268" s="41"/>
      <c r="I268" s="41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78"/>
      <c r="AA268" s="41"/>
      <c r="AB268" s="41"/>
    </row>
    <row r="269" spans="1:28" x14ac:dyDescent="0.25">
      <c r="A269" s="10"/>
      <c r="B269" s="11" t="s">
        <v>36</v>
      </c>
      <c r="C269" s="52"/>
      <c r="D269" s="55"/>
      <c r="E269" s="58"/>
      <c r="F269" s="58"/>
      <c r="G269" s="58"/>
      <c r="H269" s="41"/>
      <c r="I269" s="41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78"/>
      <c r="AA269" s="41"/>
      <c r="AB269" s="41"/>
    </row>
    <row r="270" spans="1:28" x14ac:dyDescent="0.25">
      <c r="A270" s="10"/>
      <c r="B270" s="11" t="s">
        <v>24</v>
      </c>
      <c r="C270" s="52"/>
      <c r="D270" s="55"/>
      <c r="E270" s="58"/>
      <c r="F270" s="58"/>
      <c r="G270" s="58"/>
      <c r="H270" s="41"/>
      <c r="I270" s="41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78"/>
      <c r="AA270" s="41"/>
      <c r="AB270" s="41"/>
    </row>
    <row r="271" spans="1:28" x14ac:dyDescent="0.25">
      <c r="A271" s="10"/>
      <c r="B271" t="s">
        <v>37</v>
      </c>
      <c r="C271" s="52"/>
      <c r="D271" s="55"/>
      <c r="E271" s="58"/>
      <c r="F271" s="58"/>
      <c r="G271" s="58"/>
      <c r="H271" s="41"/>
      <c r="I271" s="41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78"/>
      <c r="AA271" s="41"/>
      <c r="AB271" s="41"/>
    </row>
    <row r="272" spans="1:28" x14ac:dyDescent="0.25">
      <c r="A272" s="8" t="s">
        <v>13</v>
      </c>
      <c r="B272" s="9"/>
      <c r="C272" s="51" t="s">
        <v>60</v>
      </c>
      <c r="D272" s="54"/>
      <c r="E272" s="57">
        <v>1.56</v>
      </c>
      <c r="F272" s="57">
        <v>2.82</v>
      </c>
      <c r="G272" s="57">
        <f>E272*F272</f>
        <v>4.3991999999999996</v>
      </c>
      <c r="H272" s="40">
        <f t="shared" ref="H272" si="20">SUM(I272:Y282)</f>
        <v>1</v>
      </c>
      <c r="I272" s="40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>
        <v>1</v>
      </c>
      <c r="Z272" s="77">
        <f t="shared" ref="Z272" si="21">G272*H272</f>
        <v>4.3991999999999996</v>
      </c>
      <c r="AA272" s="40">
        <v>0</v>
      </c>
      <c r="AB272" s="40"/>
    </row>
    <row r="273" spans="1:28" x14ac:dyDescent="0.25">
      <c r="A273" s="10" t="s">
        <v>14</v>
      </c>
      <c r="B273" s="11" t="s">
        <v>31</v>
      </c>
      <c r="C273" s="52"/>
      <c r="D273" s="55"/>
      <c r="E273" s="58"/>
      <c r="F273" s="58"/>
      <c r="G273" s="58"/>
      <c r="H273" s="41"/>
      <c r="I273" s="41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78"/>
      <c r="AA273" s="41"/>
      <c r="AB273" s="41"/>
    </row>
    <row r="274" spans="1:28" x14ac:dyDescent="0.25">
      <c r="A274" s="10" t="s">
        <v>32</v>
      </c>
      <c r="B274" s="11" t="s">
        <v>33</v>
      </c>
      <c r="C274" s="52"/>
      <c r="D274" s="55"/>
      <c r="E274" s="58"/>
      <c r="F274" s="58"/>
      <c r="G274" s="58"/>
      <c r="H274" s="41"/>
      <c r="I274" s="41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78"/>
      <c r="AA274" s="41"/>
      <c r="AB274" s="41"/>
    </row>
    <row r="275" spans="1:28" x14ac:dyDescent="0.25">
      <c r="A275" s="10" t="s">
        <v>34</v>
      </c>
      <c r="B275" s="11" t="s">
        <v>35</v>
      </c>
      <c r="C275" s="52"/>
      <c r="D275" s="55"/>
      <c r="E275" s="58"/>
      <c r="F275" s="58"/>
      <c r="G275" s="58"/>
      <c r="H275" s="41"/>
      <c r="I275" s="41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78"/>
      <c r="AA275" s="41"/>
      <c r="AB275" s="41"/>
    </row>
    <row r="276" spans="1:28" x14ac:dyDescent="0.25">
      <c r="A276" s="10" t="s">
        <v>16</v>
      </c>
      <c r="B276" s="11" t="s">
        <v>18</v>
      </c>
      <c r="C276" s="52"/>
      <c r="D276" s="55"/>
      <c r="E276" s="58"/>
      <c r="F276" s="58"/>
      <c r="G276" s="58"/>
      <c r="H276" s="41"/>
      <c r="I276" s="41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78"/>
      <c r="AA276" s="41"/>
      <c r="AB276" s="41"/>
    </row>
    <row r="277" spans="1:28" x14ac:dyDescent="0.25">
      <c r="A277" s="10" t="s">
        <v>17</v>
      </c>
      <c r="B277" s="11" t="s">
        <v>18</v>
      </c>
      <c r="C277" s="52"/>
      <c r="D277" s="55"/>
      <c r="E277" s="58"/>
      <c r="F277" s="58"/>
      <c r="G277" s="58"/>
      <c r="H277" s="41"/>
      <c r="I277" s="41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78"/>
      <c r="AA277" s="41"/>
      <c r="AB277" s="41"/>
    </row>
    <row r="278" spans="1:28" x14ac:dyDescent="0.25">
      <c r="A278" s="10" t="s">
        <v>19</v>
      </c>
      <c r="B278" s="11" t="s">
        <v>20</v>
      </c>
      <c r="C278" s="52"/>
      <c r="D278" s="55"/>
      <c r="E278" s="58"/>
      <c r="F278" s="58"/>
      <c r="G278" s="58"/>
      <c r="H278" s="41"/>
      <c r="I278" s="41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78"/>
      <c r="AA278" s="41"/>
      <c r="AB278" s="41"/>
    </row>
    <row r="279" spans="1:28" x14ac:dyDescent="0.25">
      <c r="A279" s="10" t="s">
        <v>21</v>
      </c>
      <c r="B279" s="11" t="s">
        <v>22</v>
      </c>
      <c r="C279" s="52"/>
      <c r="D279" s="55"/>
      <c r="E279" s="58"/>
      <c r="F279" s="58"/>
      <c r="G279" s="58"/>
      <c r="H279" s="41"/>
      <c r="I279" s="41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78"/>
      <c r="AA279" s="41"/>
      <c r="AB279" s="41"/>
    </row>
    <row r="280" spans="1:28" x14ac:dyDescent="0.25">
      <c r="A280" s="10"/>
      <c r="B280" s="11" t="s">
        <v>36</v>
      </c>
      <c r="C280" s="52"/>
      <c r="D280" s="55"/>
      <c r="E280" s="58"/>
      <c r="F280" s="58"/>
      <c r="G280" s="58"/>
      <c r="H280" s="41"/>
      <c r="I280" s="41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78"/>
      <c r="AA280" s="41"/>
      <c r="AB280" s="41"/>
    </row>
    <row r="281" spans="1:28" x14ac:dyDescent="0.25">
      <c r="A281" s="10"/>
      <c r="B281" s="11" t="s">
        <v>24</v>
      </c>
      <c r="C281" s="52"/>
      <c r="D281" s="55"/>
      <c r="E281" s="58"/>
      <c r="F281" s="58"/>
      <c r="G281" s="58"/>
      <c r="H281" s="41"/>
      <c r="I281" s="41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78"/>
      <c r="AA281" s="41"/>
      <c r="AB281" s="41"/>
    </row>
    <row r="282" spans="1:28" x14ac:dyDescent="0.25">
      <c r="A282" s="10"/>
      <c r="B282" t="s">
        <v>37</v>
      </c>
      <c r="C282" s="52"/>
      <c r="D282" s="55"/>
      <c r="E282" s="58"/>
      <c r="F282" s="58"/>
      <c r="G282" s="58"/>
      <c r="H282" s="41"/>
      <c r="I282" s="41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78"/>
      <c r="AA282" s="41"/>
      <c r="AB282" s="41"/>
    </row>
    <row r="283" spans="1:28" x14ac:dyDescent="0.25">
      <c r="A283" s="8" t="s">
        <v>13</v>
      </c>
      <c r="B283" s="9"/>
      <c r="C283" s="51" t="s">
        <v>61</v>
      </c>
      <c r="D283" s="54"/>
      <c r="E283" s="57">
        <v>1.56</v>
      </c>
      <c r="F283" s="57">
        <v>2.82</v>
      </c>
      <c r="G283" s="57">
        <f>E283*F283</f>
        <v>4.3991999999999996</v>
      </c>
      <c r="H283" s="40">
        <f>SUM(I283:Y293)</f>
        <v>2</v>
      </c>
      <c r="I283" s="40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>
        <v>2</v>
      </c>
      <c r="Z283" s="77">
        <f t="shared" ref="Z283" si="22">G283*H283</f>
        <v>8.7983999999999991</v>
      </c>
      <c r="AA283" s="40">
        <v>0</v>
      </c>
      <c r="AB283" s="40"/>
    </row>
    <row r="284" spans="1:28" x14ac:dyDescent="0.25">
      <c r="A284" s="10" t="s">
        <v>14</v>
      </c>
      <c r="B284" s="11" t="s">
        <v>31</v>
      </c>
      <c r="C284" s="52"/>
      <c r="D284" s="55"/>
      <c r="E284" s="58"/>
      <c r="F284" s="58"/>
      <c r="G284" s="58"/>
      <c r="H284" s="41"/>
      <c r="I284" s="41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78"/>
      <c r="AA284" s="41"/>
      <c r="AB284" s="41"/>
    </row>
    <row r="285" spans="1:28" x14ac:dyDescent="0.25">
      <c r="A285" s="10" t="s">
        <v>32</v>
      </c>
      <c r="B285" s="11" t="s">
        <v>33</v>
      </c>
      <c r="C285" s="52"/>
      <c r="D285" s="55"/>
      <c r="E285" s="58"/>
      <c r="F285" s="58"/>
      <c r="G285" s="58"/>
      <c r="H285" s="41"/>
      <c r="I285" s="41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78"/>
      <c r="AA285" s="41"/>
      <c r="AB285" s="41"/>
    </row>
    <row r="286" spans="1:28" x14ac:dyDescent="0.25">
      <c r="A286" s="10" t="s">
        <v>34</v>
      </c>
      <c r="B286" s="11" t="s">
        <v>35</v>
      </c>
      <c r="C286" s="52"/>
      <c r="D286" s="55"/>
      <c r="E286" s="58"/>
      <c r="F286" s="58"/>
      <c r="G286" s="58"/>
      <c r="H286" s="41"/>
      <c r="I286" s="41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78"/>
      <c r="AA286" s="41"/>
      <c r="AB286" s="41"/>
    </row>
    <row r="287" spans="1:28" x14ac:dyDescent="0.25">
      <c r="A287" s="10" t="s">
        <v>16</v>
      </c>
      <c r="B287" s="11" t="s">
        <v>18</v>
      </c>
      <c r="C287" s="52"/>
      <c r="D287" s="55"/>
      <c r="E287" s="58"/>
      <c r="F287" s="58"/>
      <c r="G287" s="58"/>
      <c r="H287" s="41"/>
      <c r="I287" s="41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78"/>
      <c r="AA287" s="41"/>
      <c r="AB287" s="41"/>
    </row>
    <row r="288" spans="1:28" x14ac:dyDescent="0.25">
      <c r="A288" s="10" t="s">
        <v>17</v>
      </c>
      <c r="B288" s="11" t="s">
        <v>18</v>
      </c>
      <c r="C288" s="52"/>
      <c r="D288" s="55"/>
      <c r="E288" s="58"/>
      <c r="F288" s="58"/>
      <c r="G288" s="58"/>
      <c r="H288" s="41"/>
      <c r="I288" s="41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78"/>
      <c r="AA288" s="41"/>
      <c r="AB288" s="41"/>
    </row>
    <row r="289" spans="1:28" x14ac:dyDescent="0.25">
      <c r="A289" s="10" t="s">
        <v>19</v>
      </c>
      <c r="B289" s="11" t="s">
        <v>20</v>
      </c>
      <c r="C289" s="52"/>
      <c r="D289" s="55"/>
      <c r="E289" s="58"/>
      <c r="F289" s="58"/>
      <c r="G289" s="58"/>
      <c r="H289" s="41"/>
      <c r="I289" s="41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78"/>
      <c r="AA289" s="41"/>
      <c r="AB289" s="41"/>
    </row>
    <row r="290" spans="1:28" x14ac:dyDescent="0.25">
      <c r="A290" s="10" t="s">
        <v>21</v>
      </c>
      <c r="B290" s="11" t="s">
        <v>22</v>
      </c>
      <c r="C290" s="52"/>
      <c r="D290" s="55"/>
      <c r="E290" s="58"/>
      <c r="F290" s="58"/>
      <c r="G290" s="58"/>
      <c r="H290" s="41"/>
      <c r="I290" s="41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78"/>
      <c r="AA290" s="41"/>
      <c r="AB290" s="41"/>
    </row>
    <row r="291" spans="1:28" x14ac:dyDescent="0.25">
      <c r="A291" s="10"/>
      <c r="B291" s="11" t="s">
        <v>36</v>
      </c>
      <c r="C291" s="52"/>
      <c r="D291" s="55"/>
      <c r="E291" s="58"/>
      <c r="F291" s="58"/>
      <c r="G291" s="58"/>
      <c r="H291" s="41"/>
      <c r="I291" s="41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78"/>
      <c r="AA291" s="41"/>
      <c r="AB291" s="41"/>
    </row>
    <row r="292" spans="1:28" x14ac:dyDescent="0.25">
      <c r="A292" s="10"/>
      <c r="B292" s="11" t="s">
        <v>24</v>
      </c>
      <c r="C292" s="52"/>
      <c r="D292" s="55"/>
      <c r="E292" s="58"/>
      <c r="F292" s="58"/>
      <c r="G292" s="58"/>
      <c r="H292" s="41"/>
      <c r="I292" s="41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78"/>
      <c r="AA292" s="41"/>
      <c r="AB292" s="41"/>
    </row>
    <row r="293" spans="1:28" x14ac:dyDescent="0.25">
      <c r="A293" s="10"/>
      <c r="B293" t="s">
        <v>37</v>
      </c>
      <c r="C293" s="52"/>
      <c r="D293" s="55"/>
      <c r="E293" s="58"/>
      <c r="F293" s="58"/>
      <c r="G293" s="58"/>
      <c r="H293" s="41"/>
      <c r="I293" s="41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78"/>
      <c r="AA293" s="41"/>
      <c r="AB293" s="41"/>
    </row>
    <row r="294" spans="1:28" x14ac:dyDescent="0.25">
      <c r="A294" s="8" t="s">
        <v>13</v>
      </c>
      <c r="B294" s="9"/>
      <c r="C294" s="51" t="s">
        <v>27</v>
      </c>
      <c r="D294" s="54"/>
      <c r="E294" s="57">
        <v>1.41</v>
      </c>
      <c r="F294" s="57">
        <v>2.82</v>
      </c>
      <c r="G294" s="57">
        <f>E294*F294</f>
        <v>3.9761999999999995</v>
      </c>
      <c r="H294" s="40">
        <f t="shared" ref="H294" si="23">SUM(I294:Y304)</f>
        <v>1</v>
      </c>
      <c r="I294" s="40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>
        <v>1</v>
      </c>
      <c r="Z294" s="77">
        <f t="shared" ref="Z294" si="24">G294*H294</f>
        <v>3.9761999999999995</v>
      </c>
      <c r="AA294" s="40">
        <v>0</v>
      </c>
      <c r="AB294" s="40"/>
    </row>
    <row r="295" spans="1:28" x14ac:dyDescent="0.25">
      <c r="A295" s="10" t="s">
        <v>14</v>
      </c>
      <c r="B295" s="11" t="s">
        <v>31</v>
      </c>
      <c r="C295" s="52"/>
      <c r="D295" s="55"/>
      <c r="E295" s="58"/>
      <c r="F295" s="58"/>
      <c r="G295" s="58"/>
      <c r="H295" s="41"/>
      <c r="I295" s="41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78"/>
      <c r="AA295" s="41"/>
      <c r="AB295" s="41"/>
    </row>
    <row r="296" spans="1:28" x14ac:dyDescent="0.25">
      <c r="A296" s="10" t="s">
        <v>32</v>
      </c>
      <c r="B296" s="11" t="s">
        <v>33</v>
      </c>
      <c r="C296" s="52"/>
      <c r="D296" s="55"/>
      <c r="E296" s="58"/>
      <c r="F296" s="58"/>
      <c r="G296" s="58"/>
      <c r="H296" s="41"/>
      <c r="I296" s="41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78"/>
      <c r="AA296" s="41"/>
      <c r="AB296" s="41"/>
    </row>
    <row r="297" spans="1:28" x14ac:dyDescent="0.25">
      <c r="A297" s="10" t="s">
        <v>34</v>
      </c>
      <c r="B297" s="11" t="s">
        <v>35</v>
      </c>
      <c r="C297" s="52"/>
      <c r="D297" s="55"/>
      <c r="E297" s="58"/>
      <c r="F297" s="58"/>
      <c r="G297" s="58"/>
      <c r="H297" s="41"/>
      <c r="I297" s="41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78"/>
      <c r="AA297" s="41"/>
      <c r="AB297" s="41"/>
    </row>
    <row r="298" spans="1:28" x14ac:dyDescent="0.25">
      <c r="A298" s="10" t="s">
        <v>16</v>
      </c>
      <c r="B298" s="11" t="s">
        <v>18</v>
      </c>
      <c r="C298" s="52"/>
      <c r="D298" s="55"/>
      <c r="E298" s="58"/>
      <c r="F298" s="58"/>
      <c r="G298" s="58"/>
      <c r="H298" s="41"/>
      <c r="I298" s="41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78"/>
      <c r="AA298" s="41"/>
      <c r="AB298" s="41"/>
    </row>
    <row r="299" spans="1:28" x14ac:dyDescent="0.25">
      <c r="A299" s="10" t="s">
        <v>17</v>
      </c>
      <c r="B299" s="11" t="s">
        <v>18</v>
      </c>
      <c r="C299" s="52"/>
      <c r="D299" s="55"/>
      <c r="E299" s="58"/>
      <c r="F299" s="58"/>
      <c r="G299" s="58"/>
      <c r="H299" s="41"/>
      <c r="I299" s="41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78"/>
      <c r="AA299" s="41"/>
      <c r="AB299" s="41"/>
    </row>
    <row r="300" spans="1:28" x14ac:dyDescent="0.25">
      <c r="A300" s="10" t="s">
        <v>19</v>
      </c>
      <c r="B300" s="11" t="s">
        <v>20</v>
      </c>
      <c r="C300" s="52"/>
      <c r="D300" s="55"/>
      <c r="E300" s="58"/>
      <c r="F300" s="58"/>
      <c r="G300" s="58"/>
      <c r="H300" s="41"/>
      <c r="I300" s="41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78"/>
      <c r="AA300" s="41"/>
      <c r="AB300" s="41"/>
    </row>
    <row r="301" spans="1:28" x14ac:dyDescent="0.25">
      <c r="A301" s="10" t="s">
        <v>21</v>
      </c>
      <c r="B301" s="11" t="s">
        <v>22</v>
      </c>
      <c r="C301" s="52"/>
      <c r="D301" s="55"/>
      <c r="E301" s="58"/>
      <c r="F301" s="58"/>
      <c r="G301" s="58"/>
      <c r="H301" s="41"/>
      <c r="I301" s="41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78"/>
      <c r="AA301" s="41"/>
      <c r="AB301" s="41"/>
    </row>
    <row r="302" spans="1:28" x14ac:dyDescent="0.25">
      <c r="A302" s="10"/>
      <c r="B302" s="11" t="s">
        <v>36</v>
      </c>
      <c r="C302" s="52"/>
      <c r="D302" s="55"/>
      <c r="E302" s="58"/>
      <c r="F302" s="58"/>
      <c r="G302" s="58"/>
      <c r="H302" s="41"/>
      <c r="I302" s="41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78"/>
      <c r="AA302" s="41"/>
      <c r="AB302" s="41"/>
    </row>
    <row r="303" spans="1:28" x14ac:dyDescent="0.25">
      <c r="A303" s="10"/>
      <c r="B303" s="11" t="s">
        <v>24</v>
      </c>
      <c r="C303" s="52"/>
      <c r="D303" s="55"/>
      <c r="E303" s="58"/>
      <c r="F303" s="58"/>
      <c r="G303" s="58"/>
      <c r="H303" s="41"/>
      <c r="I303" s="41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78"/>
      <c r="AA303" s="41"/>
      <c r="AB303" s="41"/>
    </row>
    <row r="304" spans="1:28" x14ac:dyDescent="0.25">
      <c r="A304" s="10"/>
      <c r="B304" t="s">
        <v>37</v>
      </c>
      <c r="C304" s="52"/>
      <c r="D304" s="55"/>
      <c r="E304" s="58"/>
      <c r="F304" s="58"/>
      <c r="G304" s="58"/>
      <c r="H304" s="41"/>
      <c r="I304" s="41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78"/>
      <c r="AA304" s="41"/>
      <c r="AB304" s="41"/>
    </row>
    <row r="305" spans="1:28" x14ac:dyDescent="0.25">
      <c r="A305" s="8" t="s">
        <v>13</v>
      </c>
      <c r="B305" s="9"/>
      <c r="C305" s="51" t="s">
        <v>51</v>
      </c>
      <c r="D305" s="54"/>
      <c r="E305" s="57">
        <v>1.51</v>
      </c>
      <c r="F305" s="57">
        <v>2.82</v>
      </c>
      <c r="G305" s="57">
        <f>E305*F305</f>
        <v>4.2581999999999995</v>
      </c>
      <c r="H305" s="40">
        <f>SUM(I305:Y315)</f>
        <v>1</v>
      </c>
      <c r="I305" s="40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>
        <v>1</v>
      </c>
      <c r="Z305" s="77">
        <f t="shared" ref="Z305" si="25">G305*H305</f>
        <v>4.2581999999999995</v>
      </c>
      <c r="AA305" s="40">
        <v>0</v>
      </c>
      <c r="AB305" s="40"/>
    </row>
    <row r="306" spans="1:28" x14ac:dyDescent="0.25">
      <c r="A306" s="10" t="s">
        <v>14</v>
      </c>
      <c r="B306" s="11" t="s">
        <v>31</v>
      </c>
      <c r="C306" s="52"/>
      <c r="D306" s="55"/>
      <c r="E306" s="58"/>
      <c r="F306" s="58"/>
      <c r="G306" s="58"/>
      <c r="H306" s="41"/>
      <c r="I306" s="41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78"/>
      <c r="AA306" s="41"/>
      <c r="AB306" s="41"/>
    </row>
    <row r="307" spans="1:28" x14ac:dyDescent="0.25">
      <c r="A307" s="10" t="s">
        <v>32</v>
      </c>
      <c r="B307" s="11" t="s">
        <v>33</v>
      </c>
      <c r="C307" s="52"/>
      <c r="D307" s="55"/>
      <c r="E307" s="58"/>
      <c r="F307" s="58"/>
      <c r="G307" s="58"/>
      <c r="H307" s="41"/>
      <c r="I307" s="41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78"/>
      <c r="AA307" s="41"/>
      <c r="AB307" s="41"/>
    </row>
    <row r="308" spans="1:28" x14ac:dyDescent="0.25">
      <c r="A308" s="10" t="s">
        <v>34</v>
      </c>
      <c r="B308" s="11" t="s">
        <v>35</v>
      </c>
      <c r="C308" s="52"/>
      <c r="D308" s="55"/>
      <c r="E308" s="58"/>
      <c r="F308" s="58"/>
      <c r="G308" s="58"/>
      <c r="H308" s="41"/>
      <c r="I308" s="41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78"/>
      <c r="AA308" s="41"/>
      <c r="AB308" s="41"/>
    </row>
    <row r="309" spans="1:28" x14ac:dyDescent="0.25">
      <c r="A309" s="10" t="s">
        <v>16</v>
      </c>
      <c r="B309" s="11" t="s">
        <v>18</v>
      </c>
      <c r="C309" s="52"/>
      <c r="D309" s="55"/>
      <c r="E309" s="58"/>
      <c r="F309" s="58"/>
      <c r="G309" s="58"/>
      <c r="H309" s="41"/>
      <c r="I309" s="41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78"/>
      <c r="AA309" s="41"/>
      <c r="AB309" s="41"/>
    </row>
    <row r="310" spans="1:28" x14ac:dyDescent="0.25">
      <c r="A310" s="10" t="s">
        <v>17</v>
      </c>
      <c r="B310" s="11" t="s">
        <v>18</v>
      </c>
      <c r="C310" s="52"/>
      <c r="D310" s="55"/>
      <c r="E310" s="58"/>
      <c r="F310" s="58"/>
      <c r="G310" s="58"/>
      <c r="H310" s="41"/>
      <c r="I310" s="41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78"/>
      <c r="AA310" s="41"/>
      <c r="AB310" s="41"/>
    </row>
    <row r="311" spans="1:28" x14ac:dyDescent="0.25">
      <c r="A311" s="10" t="s">
        <v>19</v>
      </c>
      <c r="B311" s="11" t="s">
        <v>20</v>
      </c>
      <c r="C311" s="52"/>
      <c r="D311" s="55"/>
      <c r="E311" s="58"/>
      <c r="F311" s="58"/>
      <c r="G311" s="58"/>
      <c r="H311" s="41"/>
      <c r="I311" s="41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78"/>
      <c r="AA311" s="41"/>
      <c r="AB311" s="41"/>
    </row>
    <row r="312" spans="1:28" x14ac:dyDescent="0.25">
      <c r="A312" s="10" t="s">
        <v>21</v>
      </c>
      <c r="B312" s="11" t="s">
        <v>22</v>
      </c>
      <c r="C312" s="52"/>
      <c r="D312" s="55"/>
      <c r="E312" s="58"/>
      <c r="F312" s="58"/>
      <c r="G312" s="58"/>
      <c r="H312" s="41"/>
      <c r="I312" s="41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78"/>
      <c r="AA312" s="41"/>
      <c r="AB312" s="41"/>
    </row>
    <row r="313" spans="1:28" x14ac:dyDescent="0.25">
      <c r="A313" s="10"/>
      <c r="B313" s="11" t="s">
        <v>36</v>
      </c>
      <c r="C313" s="52"/>
      <c r="D313" s="55"/>
      <c r="E313" s="58"/>
      <c r="F313" s="58"/>
      <c r="G313" s="58"/>
      <c r="H313" s="41"/>
      <c r="I313" s="41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78"/>
      <c r="AA313" s="41"/>
      <c r="AB313" s="41"/>
    </row>
    <row r="314" spans="1:28" x14ac:dyDescent="0.25">
      <c r="A314" s="10"/>
      <c r="B314" s="11" t="s">
        <v>24</v>
      </c>
      <c r="C314" s="52"/>
      <c r="D314" s="55"/>
      <c r="E314" s="58"/>
      <c r="F314" s="58"/>
      <c r="G314" s="58"/>
      <c r="H314" s="41"/>
      <c r="I314" s="41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78"/>
      <c r="AA314" s="41"/>
      <c r="AB314" s="41"/>
    </row>
    <row r="315" spans="1:28" x14ac:dyDescent="0.25">
      <c r="A315" s="12"/>
      <c r="B315" s="15" t="s">
        <v>37</v>
      </c>
      <c r="C315" s="53"/>
      <c r="D315" s="56"/>
      <c r="E315" s="59"/>
      <c r="F315" s="59"/>
      <c r="G315" s="59"/>
      <c r="H315" s="42"/>
      <c r="I315" s="42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81"/>
      <c r="AA315" s="42"/>
      <c r="AB315" s="42"/>
    </row>
    <row r="316" spans="1:28" x14ac:dyDescent="0.25">
      <c r="AA316" s="35">
        <f>SUM(AA20:AA95,AA98:AA137,AA140:AA315)</f>
        <v>705</v>
      </c>
      <c r="AB316" t="s">
        <v>82</v>
      </c>
    </row>
    <row r="317" spans="1:28" x14ac:dyDescent="0.25">
      <c r="AA317" t="s">
        <v>83</v>
      </c>
    </row>
  </sheetData>
  <mergeCells count="770">
    <mergeCell ref="U294:U304"/>
    <mergeCell ref="V294:V304"/>
    <mergeCell ref="Y283:Y293"/>
    <mergeCell ref="Z283:Z293"/>
    <mergeCell ref="A2:AB2"/>
    <mergeCell ref="A3:AB3"/>
    <mergeCell ref="AB305:AB315"/>
    <mergeCell ref="Y294:Y304"/>
    <mergeCell ref="Z294:Z304"/>
    <mergeCell ref="AB294:AB304"/>
    <mergeCell ref="I305:I315"/>
    <mergeCell ref="K305:K315"/>
    <mergeCell ref="L305:L315"/>
    <mergeCell ref="M305:M315"/>
    <mergeCell ref="N305:N315"/>
    <mergeCell ref="O305:O315"/>
    <mergeCell ref="P305:P315"/>
    <mergeCell ref="X305:X315"/>
    <mergeCell ref="Y305:Y315"/>
    <mergeCell ref="Z305:Z315"/>
    <mergeCell ref="Q305:Q315"/>
    <mergeCell ref="R305:R315"/>
    <mergeCell ref="Q294:Q304"/>
    <mergeCell ref="R294:R304"/>
    <mergeCell ref="S294:S304"/>
    <mergeCell ref="T294:T304"/>
    <mergeCell ref="AB283:AB293"/>
    <mergeCell ref="I294:I304"/>
    <mergeCell ref="K294:K304"/>
    <mergeCell ref="L294:L304"/>
    <mergeCell ref="M294:M304"/>
    <mergeCell ref="N294:N304"/>
    <mergeCell ref="O294:O304"/>
    <mergeCell ref="P294:P304"/>
    <mergeCell ref="I283:I293"/>
    <mergeCell ref="K283:K293"/>
    <mergeCell ref="L283:L293"/>
    <mergeCell ref="M283:M293"/>
    <mergeCell ref="N283:N293"/>
    <mergeCell ref="O283:O293"/>
    <mergeCell ref="P283:P293"/>
    <mergeCell ref="V283:V293"/>
    <mergeCell ref="W283:W293"/>
    <mergeCell ref="W294:W304"/>
    <mergeCell ref="X294:X304"/>
    <mergeCell ref="X283:X293"/>
    <mergeCell ref="Q283:Q293"/>
    <mergeCell ref="R283:R293"/>
    <mergeCell ref="S283:S293"/>
    <mergeCell ref="T283:T293"/>
    <mergeCell ref="AB261:AB271"/>
    <mergeCell ref="I272:I282"/>
    <mergeCell ref="K272:K282"/>
    <mergeCell ref="L272:L282"/>
    <mergeCell ref="M272:M282"/>
    <mergeCell ref="N272:N282"/>
    <mergeCell ref="O272:O282"/>
    <mergeCell ref="P272:P282"/>
    <mergeCell ref="Q272:Q282"/>
    <mergeCell ref="R272:R282"/>
    <mergeCell ref="S272:S282"/>
    <mergeCell ref="T272:T282"/>
    <mergeCell ref="U272:U282"/>
    <mergeCell ref="V272:V282"/>
    <mergeCell ref="W272:W282"/>
    <mergeCell ref="X272:X282"/>
    <mergeCell ref="Y272:Y282"/>
    <mergeCell ref="Z272:Z282"/>
    <mergeCell ref="AB272:AB282"/>
    <mergeCell ref="V261:V271"/>
    <mergeCell ref="W261:W271"/>
    <mergeCell ref="X261:X271"/>
    <mergeCell ref="Q261:Q271"/>
    <mergeCell ref="R261:R271"/>
    <mergeCell ref="S261:S271"/>
    <mergeCell ref="T261:T271"/>
    <mergeCell ref="Y261:Y271"/>
    <mergeCell ref="Z261:Z271"/>
    <mergeCell ref="I261:I271"/>
    <mergeCell ref="K261:K271"/>
    <mergeCell ref="L261:L271"/>
    <mergeCell ref="M261:M271"/>
    <mergeCell ref="N261:N271"/>
    <mergeCell ref="O261:O271"/>
    <mergeCell ref="P261:P271"/>
    <mergeCell ref="Q250:Q260"/>
    <mergeCell ref="R250:R260"/>
    <mergeCell ref="Y239:Y249"/>
    <mergeCell ref="Z239:Z249"/>
    <mergeCell ref="AB239:AB249"/>
    <mergeCell ref="I250:I260"/>
    <mergeCell ref="K250:K260"/>
    <mergeCell ref="L250:L260"/>
    <mergeCell ref="M250:M260"/>
    <mergeCell ref="N250:N260"/>
    <mergeCell ref="O250:O260"/>
    <mergeCell ref="P250:P260"/>
    <mergeCell ref="W250:W260"/>
    <mergeCell ref="X250:X260"/>
    <mergeCell ref="Y250:Y260"/>
    <mergeCell ref="Z250:Z260"/>
    <mergeCell ref="AB250:AB260"/>
    <mergeCell ref="S250:S260"/>
    <mergeCell ref="T250:T260"/>
    <mergeCell ref="U250:U260"/>
    <mergeCell ref="V250:V260"/>
    <mergeCell ref="I239:I249"/>
    <mergeCell ref="K239:K249"/>
    <mergeCell ref="L239:L249"/>
    <mergeCell ref="M239:M249"/>
    <mergeCell ref="N239:N249"/>
    <mergeCell ref="U239:U249"/>
    <mergeCell ref="V239:V249"/>
    <mergeCell ref="W239:W249"/>
    <mergeCell ref="X239:X249"/>
    <mergeCell ref="O239:O249"/>
    <mergeCell ref="P239:P249"/>
    <mergeCell ref="Q239:Q249"/>
    <mergeCell ref="R239:R249"/>
    <mergeCell ref="S239:S249"/>
    <mergeCell ref="T239:T249"/>
    <mergeCell ref="X217:X227"/>
    <mergeCell ref="S217:S227"/>
    <mergeCell ref="T217:T227"/>
    <mergeCell ref="Y217:Y227"/>
    <mergeCell ref="Z217:Z227"/>
    <mergeCell ref="AB217:AB227"/>
    <mergeCell ref="I228:I238"/>
    <mergeCell ref="K228:K238"/>
    <mergeCell ref="L228:L238"/>
    <mergeCell ref="M228:M238"/>
    <mergeCell ref="N228:N238"/>
    <mergeCell ref="O228:O238"/>
    <mergeCell ref="P228:P238"/>
    <mergeCell ref="S228:S238"/>
    <mergeCell ref="T228:T238"/>
    <mergeCell ref="U228:U238"/>
    <mergeCell ref="V228:V238"/>
    <mergeCell ref="Q228:Q238"/>
    <mergeCell ref="R228:R238"/>
    <mergeCell ref="W228:W238"/>
    <mergeCell ref="X228:X238"/>
    <mergeCell ref="Y228:Y238"/>
    <mergeCell ref="Z228:Z238"/>
    <mergeCell ref="AB228:AB238"/>
    <mergeCell ref="I217:I227"/>
    <mergeCell ref="K217:K227"/>
    <mergeCell ref="L217:L227"/>
    <mergeCell ref="M217:M227"/>
    <mergeCell ref="N217:N227"/>
    <mergeCell ref="O217:O227"/>
    <mergeCell ref="P217:P227"/>
    <mergeCell ref="Q217:Q227"/>
    <mergeCell ref="R217:R227"/>
    <mergeCell ref="J217:J227"/>
    <mergeCell ref="Z195:Z205"/>
    <mergeCell ref="AB195:AB205"/>
    <mergeCell ref="I206:I216"/>
    <mergeCell ref="K206:K216"/>
    <mergeCell ref="L206:L216"/>
    <mergeCell ref="M206:M216"/>
    <mergeCell ref="N206:N216"/>
    <mergeCell ref="S206:S216"/>
    <mergeCell ref="T206:T216"/>
    <mergeCell ref="U206:U216"/>
    <mergeCell ref="V206:V216"/>
    <mergeCell ref="W206:W216"/>
    <mergeCell ref="X206:X216"/>
    <mergeCell ref="Y206:Y216"/>
    <mergeCell ref="Z206:Z216"/>
    <mergeCell ref="O206:O216"/>
    <mergeCell ref="P206:P216"/>
    <mergeCell ref="Q206:Q216"/>
    <mergeCell ref="R206:R216"/>
    <mergeCell ref="AB206:AB216"/>
    <mergeCell ref="I195:I205"/>
    <mergeCell ref="K195:K205"/>
    <mergeCell ref="L195:L205"/>
    <mergeCell ref="M195:M205"/>
    <mergeCell ref="N195:N205"/>
    <mergeCell ref="O195:O205"/>
    <mergeCell ref="P195:P205"/>
    <mergeCell ref="Q195:Q205"/>
    <mergeCell ref="R195:R205"/>
    <mergeCell ref="X173:X183"/>
    <mergeCell ref="Y173:Y183"/>
    <mergeCell ref="N173:N183"/>
    <mergeCell ref="O173:O183"/>
    <mergeCell ref="P173:P183"/>
    <mergeCell ref="Q173:Q183"/>
    <mergeCell ref="R173:R183"/>
    <mergeCell ref="X195:X205"/>
    <mergeCell ref="Y195:Y205"/>
    <mergeCell ref="Z173:Z183"/>
    <mergeCell ref="AB173:AB183"/>
    <mergeCell ref="I184:I194"/>
    <mergeCell ref="K184:K194"/>
    <mergeCell ref="L184:L194"/>
    <mergeCell ref="M184:M194"/>
    <mergeCell ref="N184:N194"/>
    <mergeCell ref="O184:O194"/>
    <mergeCell ref="P184:P194"/>
    <mergeCell ref="S184:S194"/>
    <mergeCell ref="T184:T194"/>
    <mergeCell ref="U184:U194"/>
    <mergeCell ref="V184:V194"/>
    <mergeCell ref="W184:W194"/>
    <mergeCell ref="X184:X194"/>
    <mergeCell ref="Y184:Y194"/>
    <mergeCell ref="Z184:Z194"/>
    <mergeCell ref="Q184:Q194"/>
    <mergeCell ref="R184:R194"/>
    <mergeCell ref="AB184:AB194"/>
    <mergeCell ref="I173:I183"/>
    <mergeCell ref="K173:K183"/>
    <mergeCell ref="L173:L183"/>
    <mergeCell ref="M173:M183"/>
    <mergeCell ref="Y151:Y161"/>
    <mergeCell ref="Z151:Z161"/>
    <mergeCell ref="AB151:AB161"/>
    <mergeCell ref="I162:I172"/>
    <mergeCell ref="K162:K172"/>
    <mergeCell ref="L162:L172"/>
    <mergeCell ref="M162:M172"/>
    <mergeCell ref="N162:N172"/>
    <mergeCell ref="O162:O172"/>
    <mergeCell ref="P162:P172"/>
    <mergeCell ref="U162:U172"/>
    <mergeCell ref="V162:V172"/>
    <mergeCell ref="W162:W172"/>
    <mergeCell ref="X162:X172"/>
    <mergeCell ref="Q162:Q172"/>
    <mergeCell ref="R162:R172"/>
    <mergeCell ref="S162:S172"/>
    <mergeCell ref="T162:T172"/>
    <mergeCell ref="Y162:Y172"/>
    <mergeCell ref="Z162:Z172"/>
    <mergeCell ref="AB162:AB172"/>
    <mergeCell ref="Y140:Y150"/>
    <mergeCell ref="Z140:Z150"/>
    <mergeCell ref="AB140:AB150"/>
    <mergeCell ref="K151:K161"/>
    <mergeCell ref="L151:L161"/>
    <mergeCell ref="M151:M161"/>
    <mergeCell ref="N151:N161"/>
    <mergeCell ref="O151:O161"/>
    <mergeCell ref="P151:P161"/>
    <mergeCell ref="Q151:Q161"/>
    <mergeCell ref="R151:R161"/>
    <mergeCell ref="S151:S161"/>
    <mergeCell ref="T151:T161"/>
    <mergeCell ref="U151:U161"/>
    <mergeCell ref="V151:V161"/>
    <mergeCell ref="W151:W161"/>
    <mergeCell ref="X151:X161"/>
    <mergeCell ref="U140:U150"/>
    <mergeCell ref="V140:V150"/>
    <mergeCell ref="W140:W150"/>
    <mergeCell ref="X140:X150"/>
    <mergeCell ref="O140:O150"/>
    <mergeCell ref="P140:P150"/>
    <mergeCell ref="Q140:Q150"/>
    <mergeCell ref="K140:K150"/>
    <mergeCell ref="L140:L150"/>
    <mergeCell ref="M140:M150"/>
    <mergeCell ref="N140:N150"/>
    <mergeCell ref="S305:S315"/>
    <mergeCell ref="T305:T315"/>
    <mergeCell ref="U305:U315"/>
    <mergeCell ref="V305:V315"/>
    <mergeCell ref="W305:W315"/>
    <mergeCell ref="U283:U293"/>
    <mergeCell ref="S173:S183"/>
    <mergeCell ref="T173:T183"/>
    <mergeCell ref="U173:U183"/>
    <mergeCell ref="V173:V183"/>
    <mergeCell ref="W173:W183"/>
    <mergeCell ref="S195:S205"/>
    <mergeCell ref="T195:T205"/>
    <mergeCell ref="U195:U205"/>
    <mergeCell ref="V195:V205"/>
    <mergeCell ref="W195:W205"/>
    <mergeCell ref="U217:U227"/>
    <mergeCell ref="V217:V227"/>
    <mergeCell ref="W217:W227"/>
    <mergeCell ref="U261:U271"/>
    <mergeCell ref="R140:R150"/>
    <mergeCell ref="S140:S150"/>
    <mergeCell ref="T140:T150"/>
    <mergeCell ref="V88:V95"/>
    <mergeCell ref="W88:W95"/>
    <mergeCell ref="X88:X95"/>
    <mergeCell ref="Y88:Y95"/>
    <mergeCell ref="Z88:Z95"/>
    <mergeCell ref="AB88:AB95"/>
    <mergeCell ref="U98:U107"/>
    <mergeCell ref="V98:V107"/>
    <mergeCell ref="W98:W107"/>
    <mergeCell ref="X98:X107"/>
    <mergeCell ref="Y98:Y107"/>
    <mergeCell ref="Z98:Z107"/>
    <mergeCell ref="AB98:AB107"/>
    <mergeCell ref="U128:U137"/>
    <mergeCell ref="V128:V137"/>
    <mergeCell ref="W128:W137"/>
    <mergeCell ref="X128:X137"/>
    <mergeCell ref="Y128:Y137"/>
    <mergeCell ref="Z128:Z137"/>
    <mergeCell ref="AB128:AB137"/>
    <mergeCell ref="A139:AB139"/>
    <mergeCell ref="P88:P95"/>
    <mergeCell ref="Q88:Q95"/>
    <mergeCell ref="R88:R95"/>
    <mergeCell ref="S88:S95"/>
    <mergeCell ref="T88:T95"/>
    <mergeCell ref="U88:U95"/>
    <mergeCell ref="I88:I95"/>
    <mergeCell ref="K88:K95"/>
    <mergeCell ref="L88:L95"/>
    <mergeCell ref="M88:M95"/>
    <mergeCell ref="N88:N95"/>
    <mergeCell ref="O88:O95"/>
    <mergeCell ref="Y79:Y87"/>
    <mergeCell ref="Z79:Z87"/>
    <mergeCell ref="AB79:AB87"/>
    <mergeCell ref="P79:P87"/>
    <mergeCell ref="Q79:Q87"/>
    <mergeCell ref="R79:R87"/>
    <mergeCell ref="S79:S87"/>
    <mergeCell ref="T79:T87"/>
    <mergeCell ref="U79:U87"/>
    <mergeCell ref="I79:I87"/>
    <mergeCell ref="K79:K87"/>
    <mergeCell ref="L79:L87"/>
    <mergeCell ref="M79:M87"/>
    <mergeCell ref="N79:N87"/>
    <mergeCell ref="O79:O87"/>
    <mergeCell ref="V70:V78"/>
    <mergeCell ref="W70:W78"/>
    <mergeCell ref="X70:X78"/>
    <mergeCell ref="I70:I78"/>
    <mergeCell ref="K70:K78"/>
    <mergeCell ref="L70:L78"/>
    <mergeCell ref="M70:M78"/>
    <mergeCell ref="N70:N78"/>
    <mergeCell ref="O70:O78"/>
    <mergeCell ref="V79:V87"/>
    <mergeCell ref="W79:W87"/>
    <mergeCell ref="X79:X87"/>
    <mergeCell ref="I62:I69"/>
    <mergeCell ref="K62:K69"/>
    <mergeCell ref="L62:L69"/>
    <mergeCell ref="M62:M69"/>
    <mergeCell ref="N62:N69"/>
    <mergeCell ref="O62:O69"/>
    <mergeCell ref="Y70:Y78"/>
    <mergeCell ref="Z70:Z78"/>
    <mergeCell ref="AB70:AB78"/>
    <mergeCell ref="P70:P78"/>
    <mergeCell ref="Q70:Q78"/>
    <mergeCell ref="R70:R78"/>
    <mergeCell ref="S70:S78"/>
    <mergeCell ref="T70:T78"/>
    <mergeCell ref="U70:U78"/>
    <mergeCell ref="Y62:Y69"/>
    <mergeCell ref="Z62:Z69"/>
    <mergeCell ref="AB62:AB69"/>
    <mergeCell ref="P62:P69"/>
    <mergeCell ref="Q62:Q69"/>
    <mergeCell ref="R62:R69"/>
    <mergeCell ref="S62:S69"/>
    <mergeCell ref="T62:T69"/>
    <mergeCell ref="U62:U69"/>
    <mergeCell ref="V62:V69"/>
    <mergeCell ref="W62:W69"/>
    <mergeCell ref="X62:X69"/>
    <mergeCell ref="Y54:Y61"/>
    <mergeCell ref="Z54:Z61"/>
    <mergeCell ref="AB54:AB61"/>
    <mergeCell ref="P54:P61"/>
    <mergeCell ref="Q54:Q61"/>
    <mergeCell ref="R54:R61"/>
    <mergeCell ref="S54:S61"/>
    <mergeCell ref="T54:T61"/>
    <mergeCell ref="U54:U61"/>
    <mergeCell ref="AA54:AA61"/>
    <mergeCell ref="AA62:AA69"/>
    <mergeCell ref="I54:I61"/>
    <mergeCell ref="K54:K61"/>
    <mergeCell ref="L54:L61"/>
    <mergeCell ref="M54:M61"/>
    <mergeCell ref="N54:N61"/>
    <mergeCell ref="O54:O61"/>
    <mergeCell ref="V46:V53"/>
    <mergeCell ref="W46:W53"/>
    <mergeCell ref="X46:X53"/>
    <mergeCell ref="I46:I53"/>
    <mergeCell ref="K46:K53"/>
    <mergeCell ref="L46:L53"/>
    <mergeCell ref="M46:M53"/>
    <mergeCell ref="N46:N53"/>
    <mergeCell ref="O46:O53"/>
    <mergeCell ref="V54:V61"/>
    <mergeCell ref="W54:W61"/>
    <mergeCell ref="X54:X61"/>
    <mergeCell ref="Y46:Y53"/>
    <mergeCell ref="Z46:Z53"/>
    <mergeCell ref="AB46:AB53"/>
    <mergeCell ref="P46:P53"/>
    <mergeCell ref="Q46:Q53"/>
    <mergeCell ref="R46:R53"/>
    <mergeCell ref="S46:S53"/>
    <mergeCell ref="T46:T53"/>
    <mergeCell ref="U46:U53"/>
    <mergeCell ref="AA46:AA53"/>
    <mergeCell ref="Y38:Y45"/>
    <mergeCell ref="Z38:Z45"/>
    <mergeCell ref="AB38:AB45"/>
    <mergeCell ref="P38:P45"/>
    <mergeCell ref="Q38:Q45"/>
    <mergeCell ref="R38:R45"/>
    <mergeCell ref="S38:S45"/>
    <mergeCell ref="T38:T45"/>
    <mergeCell ref="U38:U45"/>
    <mergeCell ref="AA38:AA45"/>
    <mergeCell ref="O38:O45"/>
    <mergeCell ref="V29:V37"/>
    <mergeCell ref="W29:W37"/>
    <mergeCell ref="X29:X37"/>
    <mergeCell ref="I29:I37"/>
    <mergeCell ref="K29:K37"/>
    <mergeCell ref="L29:L37"/>
    <mergeCell ref="M29:M37"/>
    <mergeCell ref="N29:N37"/>
    <mergeCell ref="O29:O37"/>
    <mergeCell ref="V38:V45"/>
    <mergeCell ref="W38:W45"/>
    <mergeCell ref="X38:X45"/>
    <mergeCell ref="Y29:Y37"/>
    <mergeCell ref="Z29:Z37"/>
    <mergeCell ref="AB29:AB37"/>
    <mergeCell ref="P29:P37"/>
    <mergeCell ref="Q29:Q37"/>
    <mergeCell ref="R29:R37"/>
    <mergeCell ref="S29:S37"/>
    <mergeCell ref="T29:T37"/>
    <mergeCell ref="U29:U37"/>
    <mergeCell ref="AA29:AA37"/>
    <mergeCell ref="V20:V28"/>
    <mergeCell ref="W20:W28"/>
    <mergeCell ref="X20:X28"/>
    <mergeCell ref="Y20:Y28"/>
    <mergeCell ref="Z20:Z28"/>
    <mergeCell ref="AB20:AB28"/>
    <mergeCell ref="P20:P28"/>
    <mergeCell ref="Q20:Q28"/>
    <mergeCell ref="R20:R28"/>
    <mergeCell ref="S20:S28"/>
    <mergeCell ref="T20:T28"/>
    <mergeCell ref="U20:U28"/>
    <mergeCell ref="AA20:AA28"/>
    <mergeCell ref="O20:O28"/>
    <mergeCell ref="C305:C315"/>
    <mergeCell ref="D305:D315"/>
    <mergeCell ref="E305:E315"/>
    <mergeCell ref="F305:F315"/>
    <mergeCell ref="G305:G315"/>
    <mergeCell ref="H305:H315"/>
    <mergeCell ref="C294:C304"/>
    <mergeCell ref="D294:D304"/>
    <mergeCell ref="E294:E304"/>
    <mergeCell ref="F294:F304"/>
    <mergeCell ref="G294:G304"/>
    <mergeCell ref="H294:H304"/>
    <mergeCell ref="C283:C293"/>
    <mergeCell ref="D283:D293"/>
    <mergeCell ref="E283:E293"/>
    <mergeCell ref="F283:F293"/>
    <mergeCell ref="G283:G293"/>
    <mergeCell ref="H283:H293"/>
    <mergeCell ref="I38:I45"/>
    <mergeCell ref="K38:K45"/>
    <mergeCell ref="L38:L45"/>
    <mergeCell ref="M38:M45"/>
    <mergeCell ref="N38:N45"/>
    <mergeCell ref="C272:C282"/>
    <mergeCell ref="D272:D282"/>
    <mergeCell ref="E272:E282"/>
    <mergeCell ref="F272:F282"/>
    <mergeCell ref="G272:G282"/>
    <mergeCell ref="H272:H282"/>
    <mergeCell ref="C261:C271"/>
    <mergeCell ref="D261:D271"/>
    <mergeCell ref="E261:E271"/>
    <mergeCell ref="F261:F271"/>
    <mergeCell ref="G261:G271"/>
    <mergeCell ref="H261:H271"/>
    <mergeCell ref="C250:C260"/>
    <mergeCell ref="D250:D260"/>
    <mergeCell ref="E250:E260"/>
    <mergeCell ref="F250:F260"/>
    <mergeCell ref="G250:G260"/>
    <mergeCell ref="H250:H260"/>
    <mergeCell ref="C239:C249"/>
    <mergeCell ref="D239:D249"/>
    <mergeCell ref="E239:E249"/>
    <mergeCell ref="F239:F249"/>
    <mergeCell ref="G239:G249"/>
    <mergeCell ref="H239:H249"/>
    <mergeCell ref="C228:C238"/>
    <mergeCell ref="D228:D238"/>
    <mergeCell ref="E228:E238"/>
    <mergeCell ref="F228:F238"/>
    <mergeCell ref="G228:G238"/>
    <mergeCell ref="H228:H238"/>
    <mergeCell ref="C217:C227"/>
    <mergeCell ref="D217:D227"/>
    <mergeCell ref="E217:E227"/>
    <mergeCell ref="F217:F227"/>
    <mergeCell ref="G217:G227"/>
    <mergeCell ref="H217:H227"/>
    <mergeCell ref="C206:C216"/>
    <mergeCell ref="D206:D216"/>
    <mergeCell ref="E206:E216"/>
    <mergeCell ref="F206:F216"/>
    <mergeCell ref="G206:G216"/>
    <mergeCell ref="H206:H216"/>
    <mergeCell ref="C195:C205"/>
    <mergeCell ref="D195:D205"/>
    <mergeCell ref="E195:E205"/>
    <mergeCell ref="F195:F205"/>
    <mergeCell ref="G195:G205"/>
    <mergeCell ref="H195:H205"/>
    <mergeCell ref="C184:C194"/>
    <mergeCell ref="D184:D194"/>
    <mergeCell ref="E184:E194"/>
    <mergeCell ref="F184:F194"/>
    <mergeCell ref="G184:G194"/>
    <mergeCell ref="H184:H194"/>
    <mergeCell ref="C173:C183"/>
    <mergeCell ref="D173:D183"/>
    <mergeCell ref="E173:E183"/>
    <mergeCell ref="F173:F183"/>
    <mergeCell ref="G173:G183"/>
    <mergeCell ref="H173:H183"/>
    <mergeCell ref="C162:C172"/>
    <mergeCell ref="D162:D172"/>
    <mergeCell ref="E162:E172"/>
    <mergeCell ref="F162:F172"/>
    <mergeCell ref="G162:G172"/>
    <mergeCell ref="H162:H172"/>
    <mergeCell ref="I140:I150"/>
    <mergeCell ref="C151:C161"/>
    <mergeCell ref="D151:D161"/>
    <mergeCell ref="E151:E161"/>
    <mergeCell ref="F151:F161"/>
    <mergeCell ref="G151:G161"/>
    <mergeCell ref="H151:H161"/>
    <mergeCell ref="I151:I161"/>
    <mergeCell ref="C140:C150"/>
    <mergeCell ref="D140:D150"/>
    <mergeCell ref="E140:E150"/>
    <mergeCell ref="F140:F150"/>
    <mergeCell ref="G140:G150"/>
    <mergeCell ref="H140:H150"/>
    <mergeCell ref="C88:C95"/>
    <mergeCell ref="D88:D95"/>
    <mergeCell ref="E88:E95"/>
    <mergeCell ref="F88:F95"/>
    <mergeCell ref="G88:G95"/>
    <mergeCell ref="H88:H95"/>
    <mergeCell ref="A97:AB97"/>
    <mergeCell ref="C98:C107"/>
    <mergeCell ref="D98:D107"/>
    <mergeCell ref="E98:E107"/>
    <mergeCell ref="F98:F107"/>
    <mergeCell ref="G98:G107"/>
    <mergeCell ref="H98:H107"/>
    <mergeCell ref="I98:I107"/>
    <mergeCell ref="K98:K107"/>
    <mergeCell ref="L98:L107"/>
    <mergeCell ref="M98:M107"/>
    <mergeCell ref="N98:N107"/>
    <mergeCell ref="O98:O107"/>
    <mergeCell ref="P98:P107"/>
    <mergeCell ref="Q98:Q107"/>
    <mergeCell ref="R98:R107"/>
    <mergeCell ref="S98:S107"/>
    <mergeCell ref="T98:T107"/>
    <mergeCell ref="F62:F69"/>
    <mergeCell ref="G62:G69"/>
    <mergeCell ref="H62:H69"/>
    <mergeCell ref="C79:C87"/>
    <mergeCell ref="D79:D87"/>
    <mergeCell ref="E79:E87"/>
    <mergeCell ref="F79:F87"/>
    <mergeCell ref="G79:G87"/>
    <mergeCell ref="H79:H87"/>
    <mergeCell ref="C70:C78"/>
    <mergeCell ref="D70:D78"/>
    <mergeCell ref="E70:E78"/>
    <mergeCell ref="F70:F78"/>
    <mergeCell ref="G70:G78"/>
    <mergeCell ref="H70:H78"/>
    <mergeCell ref="A18:B18"/>
    <mergeCell ref="A6:AB6"/>
    <mergeCell ref="A7:AB7"/>
    <mergeCell ref="A8:AB8"/>
    <mergeCell ref="A9:AB9"/>
    <mergeCell ref="A10:AB10"/>
    <mergeCell ref="A11:AB11"/>
    <mergeCell ref="C38:C45"/>
    <mergeCell ref="D38:D45"/>
    <mergeCell ref="E38:E45"/>
    <mergeCell ref="F38:F45"/>
    <mergeCell ref="G38:G45"/>
    <mergeCell ref="H38:H45"/>
    <mergeCell ref="C29:C37"/>
    <mergeCell ref="D29:D37"/>
    <mergeCell ref="E29:E37"/>
    <mergeCell ref="F29:F37"/>
    <mergeCell ref="G29:G37"/>
    <mergeCell ref="H29:H37"/>
    <mergeCell ref="I20:I28"/>
    <mergeCell ref="K20:K28"/>
    <mergeCell ref="L20:L28"/>
    <mergeCell ref="M20:M28"/>
    <mergeCell ref="N20:N28"/>
    <mergeCell ref="K128:K137"/>
    <mergeCell ref="L128:L137"/>
    <mergeCell ref="A19:H19"/>
    <mergeCell ref="C20:C28"/>
    <mergeCell ref="D20:D28"/>
    <mergeCell ref="E20:E28"/>
    <mergeCell ref="F20:F28"/>
    <mergeCell ref="G20:G28"/>
    <mergeCell ref="H20:H28"/>
    <mergeCell ref="C54:C61"/>
    <mergeCell ref="D54:D61"/>
    <mergeCell ref="E54:E61"/>
    <mergeCell ref="F54:F61"/>
    <mergeCell ref="G54:G61"/>
    <mergeCell ref="H54:H61"/>
    <mergeCell ref="C46:C53"/>
    <mergeCell ref="D46:D53"/>
    <mergeCell ref="E46:E53"/>
    <mergeCell ref="F46:F53"/>
    <mergeCell ref="G46:G53"/>
    <mergeCell ref="H46:H53"/>
    <mergeCell ref="C62:C69"/>
    <mergeCell ref="D62:D69"/>
    <mergeCell ref="E62:E69"/>
    <mergeCell ref="T128:T137"/>
    <mergeCell ref="C108:C117"/>
    <mergeCell ref="D108:D117"/>
    <mergeCell ref="E108:E117"/>
    <mergeCell ref="F108:F117"/>
    <mergeCell ref="G108:G117"/>
    <mergeCell ref="H108:H117"/>
    <mergeCell ref="I108:I117"/>
    <mergeCell ref="K108:K117"/>
    <mergeCell ref="L108:L117"/>
    <mergeCell ref="M108:M117"/>
    <mergeCell ref="N108:N117"/>
    <mergeCell ref="O108:O117"/>
    <mergeCell ref="P108:P117"/>
    <mergeCell ref="Q108:Q117"/>
    <mergeCell ref="R108:R117"/>
    <mergeCell ref="S108:S117"/>
    <mergeCell ref="C128:C137"/>
    <mergeCell ref="D128:D137"/>
    <mergeCell ref="E128:E137"/>
    <mergeCell ref="F128:F137"/>
    <mergeCell ref="G128:G137"/>
    <mergeCell ref="H128:H137"/>
    <mergeCell ref="I128:I137"/>
    <mergeCell ref="Q118:Q127"/>
    <mergeCell ref="R118:R127"/>
    <mergeCell ref="S118:S127"/>
    <mergeCell ref="M128:M137"/>
    <mergeCell ref="N128:N137"/>
    <mergeCell ref="O128:O137"/>
    <mergeCell ref="P128:P137"/>
    <mergeCell ref="Q128:Q137"/>
    <mergeCell ref="R128:R137"/>
    <mergeCell ref="S128:S137"/>
    <mergeCell ref="G118:G127"/>
    <mergeCell ref="H118:H127"/>
    <mergeCell ref="I118:I127"/>
    <mergeCell ref="K118:K127"/>
    <mergeCell ref="L118:L127"/>
    <mergeCell ref="M118:M127"/>
    <mergeCell ref="N118:N127"/>
    <mergeCell ref="O118:O127"/>
    <mergeCell ref="P118:P127"/>
    <mergeCell ref="AA162:AA172"/>
    <mergeCell ref="A12:AB12"/>
    <mergeCell ref="A13:AB13"/>
    <mergeCell ref="A14:AB14"/>
    <mergeCell ref="T118:T127"/>
    <mergeCell ref="U118:U127"/>
    <mergeCell ref="V118:V127"/>
    <mergeCell ref="W118:W127"/>
    <mergeCell ref="X118:X127"/>
    <mergeCell ref="Y118:Y127"/>
    <mergeCell ref="Z118:Z127"/>
    <mergeCell ref="AB118:AB127"/>
    <mergeCell ref="T108:T117"/>
    <mergeCell ref="U108:U117"/>
    <mergeCell ref="V108:V117"/>
    <mergeCell ref="W108:W117"/>
    <mergeCell ref="X108:X117"/>
    <mergeCell ref="Y108:Y117"/>
    <mergeCell ref="Z108:Z117"/>
    <mergeCell ref="AB108:AB117"/>
    <mergeCell ref="C118:C127"/>
    <mergeCell ref="D118:D127"/>
    <mergeCell ref="E118:E127"/>
    <mergeCell ref="F118:F127"/>
    <mergeCell ref="AA70:AA78"/>
    <mergeCell ref="AA79:AA87"/>
    <mergeCell ref="AA88:AA95"/>
    <mergeCell ref="AA98:AA107"/>
    <mergeCell ref="AA108:AA117"/>
    <mergeCell ref="AA118:AA127"/>
    <mergeCell ref="AA128:AA137"/>
    <mergeCell ref="AA140:AA150"/>
    <mergeCell ref="AA151:AA161"/>
    <mergeCell ref="AA173:AA183"/>
    <mergeCell ref="AA184:AA194"/>
    <mergeCell ref="AA195:AA205"/>
    <mergeCell ref="AA206:AA216"/>
    <mergeCell ref="AA217:AA227"/>
    <mergeCell ref="AA228:AA238"/>
    <mergeCell ref="AA239:AA249"/>
    <mergeCell ref="AA250:AA260"/>
    <mergeCell ref="AA261:AA271"/>
    <mergeCell ref="J118:J127"/>
    <mergeCell ref="J128:J137"/>
    <mergeCell ref="J140:J150"/>
    <mergeCell ref="J151:J161"/>
    <mergeCell ref="J162:J172"/>
    <mergeCell ref="J173:J183"/>
    <mergeCell ref="J184:J194"/>
    <mergeCell ref="J195:J205"/>
    <mergeCell ref="J206:J216"/>
    <mergeCell ref="J228:J238"/>
    <mergeCell ref="J239:J249"/>
    <mergeCell ref="J250:J260"/>
    <mergeCell ref="J261:J271"/>
    <mergeCell ref="J272:J282"/>
    <mergeCell ref="J283:J293"/>
    <mergeCell ref="J294:J304"/>
    <mergeCell ref="J305:J315"/>
    <mergeCell ref="A15:AB15"/>
    <mergeCell ref="AA272:AA282"/>
    <mergeCell ref="AA283:AA293"/>
    <mergeCell ref="AA294:AA304"/>
    <mergeCell ref="AA305:AA315"/>
    <mergeCell ref="J20:J28"/>
    <mergeCell ref="J29:J37"/>
    <mergeCell ref="J38:J45"/>
    <mergeCell ref="J46:J53"/>
    <mergeCell ref="J54:J61"/>
    <mergeCell ref="J62:J69"/>
    <mergeCell ref="J70:J78"/>
    <mergeCell ref="J79:J87"/>
    <mergeCell ref="J88:J95"/>
    <mergeCell ref="J98:J107"/>
    <mergeCell ref="J108:J117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ГП-2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dcterms:created xsi:type="dcterms:W3CDTF">2015-06-05T18:19:34Z</dcterms:created>
  <dcterms:modified xsi:type="dcterms:W3CDTF">2025-10-06T10:52:38Z</dcterms:modified>
</cp:coreProperties>
</file>